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3A8E2BDC-520C-42A0-92AE-C2E93A0A6888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EDA!$E$5:$I$777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772" i="6" l="1"/>
  <c r="AZ772" i="6"/>
  <c r="BB772" i="6" s="1"/>
  <c r="BD771" i="6"/>
  <c r="BE770" i="6"/>
  <c r="BF769" i="6"/>
  <c r="BH767" i="6"/>
  <c r="BI766" i="6"/>
  <c r="BC764" i="6"/>
  <c r="BD763" i="6"/>
  <c r="BE762" i="6"/>
  <c r="BF761" i="6"/>
  <c r="BG760" i="6"/>
  <c r="BI758" i="6"/>
  <c r="BJ757" i="6"/>
  <c r="BC756" i="6"/>
  <c r="BD755" i="6"/>
  <c r="BE754" i="6"/>
  <c r="BF753" i="6"/>
  <c r="BG752" i="6"/>
  <c r="BH751" i="6"/>
  <c r="BI750" i="6"/>
  <c r="BJ749" i="6"/>
  <c r="BK748" i="6"/>
  <c r="AZ748" i="6"/>
  <c r="BB748" i="6" s="1"/>
  <c r="BE746" i="6"/>
  <c r="BF745" i="6"/>
  <c r="BG744" i="6"/>
  <c r="BH743" i="6"/>
  <c r="BJ741" i="6"/>
  <c r="BK740" i="6"/>
  <c r="BC740" i="6"/>
  <c r="BD739" i="6"/>
  <c r="BE738" i="6"/>
  <c r="BF737" i="6"/>
  <c r="BG736" i="6"/>
  <c r="BH735" i="6"/>
  <c r="BJ733" i="6"/>
  <c r="BK732" i="6"/>
  <c r="BC732" i="6"/>
  <c r="BD731" i="6"/>
  <c r="BE730" i="6"/>
  <c r="BF729" i="6"/>
  <c r="BH727" i="6"/>
  <c r="BI726" i="6"/>
  <c r="BJ725" i="6"/>
  <c r="BK724" i="6"/>
  <c r="AZ724" i="6"/>
  <c r="BB724" i="6" s="1"/>
  <c r="BD723" i="6"/>
  <c r="BE722" i="6"/>
  <c r="BF721" i="6"/>
  <c r="BG720" i="6"/>
  <c r="BH719" i="6"/>
  <c r="BI718" i="6"/>
  <c r="BJ717" i="6"/>
  <c r="BK716" i="6"/>
  <c r="BD715" i="6"/>
  <c r="BE714" i="6"/>
  <c r="BF713" i="6"/>
  <c r="BG712" i="6"/>
  <c r="BH711" i="6"/>
  <c r="BI710" i="6"/>
  <c r="BJ709" i="6"/>
  <c r="BK708" i="6"/>
  <c r="BC708" i="6"/>
  <c r="BD707" i="6"/>
  <c r="BE706" i="6"/>
  <c r="BF705" i="6"/>
  <c r="BG704" i="6"/>
  <c r="BH703" i="6"/>
  <c r="BI702" i="6"/>
  <c r="BJ701" i="6"/>
  <c r="BK700" i="6"/>
  <c r="BD699" i="6"/>
  <c r="BF697" i="6"/>
  <c r="BG696" i="6"/>
  <c r="BH695" i="6"/>
  <c r="BI694" i="6"/>
  <c r="BJ693" i="6"/>
  <c r="BK692" i="6"/>
  <c r="BC692" i="6"/>
  <c r="BD691" i="6"/>
  <c r="BE690" i="6"/>
  <c r="BF689" i="6"/>
  <c r="BG688" i="6"/>
  <c r="BH687" i="6"/>
  <c r="BI686" i="6"/>
  <c r="BJ685" i="6"/>
  <c r="BK684" i="6"/>
  <c r="AZ684" i="6"/>
  <c r="BB684" i="6" s="1"/>
  <c r="BD683" i="6"/>
  <c r="BE682" i="6"/>
  <c r="BF681" i="6"/>
  <c r="BG680" i="6"/>
  <c r="BH679" i="6"/>
  <c r="BI678" i="6"/>
  <c r="BJ677" i="6"/>
  <c r="BK676" i="6"/>
  <c r="BC676" i="6"/>
  <c r="BD675" i="6"/>
  <c r="BE674" i="6"/>
  <c r="BF673" i="6"/>
  <c r="BG672" i="6"/>
  <c r="BH671" i="6"/>
  <c r="BI670" i="6"/>
  <c r="BJ669" i="6"/>
  <c r="AZ668" i="6"/>
  <c r="BB668" i="6" s="1"/>
  <c r="BD667" i="6"/>
  <c r="BE666" i="6"/>
  <c r="BF665" i="6"/>
  <c r="BG664" i="6"/>
  <c r="BH663" i="6"/>
  <c r="BJ661" i="6"/>
  <c r="BK660" i="6"/>
  <c r="BE658" i="6"/>
  <c r="BF657" i="6"/>
  <c r="BG656" i="6"/>
  <c r="BH655" i="6"/>
  <c r="BI654" i="6"/>
  <c r="BJ653" i="6"/>
  <c r="AZ652" i="6"/>
  <c r="BB652" i="6" s="1"/>
  <c r="BD651" i="6"/>
  <c r="BE650" i="6"/>
  <c r="BF649" i="6"/>
  <c r="BH647" i="6"/>
  <c r="BI646" i="6"/>
  <c r="BJ645" i="6"/>
  <c r="BK644" i="6"/>
  <c r="AZ644" i="6"/>
  <c r="BB644" i="6" s="1"/>
  <c r="BD643" i="6"/>
  <c r="BE642" i="6"/>
  <c r="BF641" i="6"/>
  <c r="BG640" i="6"/>
  <c r="BH639" i="6"/>
  <c r="BI638" i="6"/>
  <c r="BJ637" i="6"/>
  <c r="BK636" i="6"/>
  <c r="BC636" i="6"/>
  <c r="BD635" i="6"/>
  <c r="BK628" i="6"/>
  <c r="AZ628" i="6"/>
  <c r="BB628" i="6" s="1"/>
  <c r="BD627" i="6"/>
  <c r="BE626" i="6"/>
  <c r="BF625" i="6"/>
  <c r="BG624" i="6"/>
  <c r="BH623" i="6"/>
  <c r="BI622" i="6"/>
  <c r="BJ621" i="6"/>
  <c r="BK620" i="6"/>
  <c r="AZ620" i="6"/>
  <c r="BB620" i="6" s="1"/>
  <c r="BD619" i="6"/>
  <c r="BF617" i="6"/>
  <c r="BH615" i="6"/>
  <c r="BI614" i="6"/>
  <c r="BC612" i="6"/>
  <c r="BD611" i="6"/>
  <c r="BE610" i="6"/>
  <c r="BF609" i="6"/>
  <c r="BG608" i="6"/>
  <c r="AZ607" i="6"/>
  <c r="BB607" i="6" s="1"/>
  <c r="BI606" i="6"/>
  <c r="BJ605" i="6"/>
  <c r="BK604" i="6"/>
  <c r="AZ604" i="6"/>
  <c r="BB604" i="6" s="1"/>
  <c r="BD603" i="6"/>
  <c r="BE602" i="6"/>
  <c r="BG600" i="6"/>
  <c r="BH599" i="6"/>
  <c r="BI598" i="6"/>
  <c r="BJ597" i="6"/>
  <c r="BK596" i="6"/>
  <c r="AZ596" i="6"/>
  <c r="BB596" i="6" s="1"/>
  <c r="BD595" i="6"/>
  <c r="BE594" i="6"/>
  <c r="BF593" i="6"/>
  <c r="BG592" i="6"/>
  <c r="BH591" i="6"/>
  <c r="BI590" i="6"/>
  <c r="BJ589" i="6"/>
  <c r="BC588" i="6"/>
  <c r="BD587" i="6"/>
  <c r="BE586" i="6"/>
  <c r="BF585" i="6"/>
  <c r="BG584" i="6"/>
  <c r="BH583" i="6"/>
  <c r="BI582" i="6"/>
  <c r="BD579" i="6"/>
  <c r="BE578" i="6"/>
  <c r="BF577" i="6"/>
  <c r="BG576" i="6"/>
  <c r="BH575" i="6"/>
  <c r="BI574" i="6"/>
  <c r="BJ573" i="6"/>
  <c r="BK572" i="6"/>
  <c r="BC572" i="6"/>
  <c r="BD571" i="6"/>
  <c r="BE570" i="6"/>
  <c r="BF569" i="6"/>
  <c r="BG568" i="6"/>
  <c r="BH567" i="6"/>
  <c r="BI566" i="6"/>
  <c r="BJ565" i="6"/>
  <c r="BK564" i="6"/>
  <c r="AZ564" i="6"/>
  <c r="BB564" i="6" s="1"/>
  <c r="BE562" i="6"/>
  <c r="BF561" i="6"/>
  <c r="BG560" i="6"/>
  <c r="BH559" i="6"/>
  <c r="BI558" i="6"/>
  <c r="BJ557" i="6"/>
  <c r="BK556" i="6"/>
  <c r="AZ556" i="6"/>
  <c r="BB556" i="6" s="1"/>
  <c r="BD555" i="6"/>
  <c r="BE554" i="6"/>
  <c r="BF553" i="6"/>
  <c r="BG552" i="6"/>
  <c r="BH551" i="6"/>
  <c r="BC548" i="6"/>
  <c r="BD547" i="6"/>
  <c r="BF545" i="6"/>
  <c r="BH543" i="6"/>
  <c r="BI542" i="6"/>
  <c r="BJ541" i="6"/>
  <c r="BK540" i="6"/>
  <c r="BE538" i="6"/>
  <c r="BF537" i="6"/>
  <c r="BG536" i="6"/>
  <c r="BH535" i="6"/>
  <c r="BI534" i="6"/>
  <c r="BJ533" i="6"/>
  <c r="BK532" i="6"/>
  <c r="BC532" i="6"/>
  <c r="BD531" i="6"/>
  <c r="BE530" i="6"/>
  <c r="BF529" i="6"/>
  <c r="BG528" i="6"/>
  <c r="BI526" i="6"/>
  <c r="BJ525" i="6"/>
  <c r="BK524" i="6"/>
  <c r="BC524" i="6"/>
  <c r="BE522" i="6"/>
  <c r="BF521" i="6"/>
  <c r="BG520" i="6"/>
  <c r="BH519" i="6"/>
  <c r="BI518" i="6"/>
  <c r="BJ517" i="6"/>
  <c r="BK516" i="6"/>
  <c r="AZ516" i="6"/>
  <c r="BB516" i="6" s="1"/>
  <c r="BE514" i="6"/>
  <c r="BF513" i="6"/>
  <c r="BG512" i="6"/>
  <c r="BH511" i="6"/>
  <c r="BI510" i="6"/>
  <c r="BJ509" i="6"/>
  <c r="BK508" i="6"/>
  <c r="BC508" i="6"/>
  <c r="BD507" i="6"/>
  <c r="BE506" i="6"/>
  <c r="BH503" i="6"/>
  <c r="BI502" i="6"/>
  <c r="BJ501" i="6"/>
  <c r="BK500" i="6"/>
  <c r="AZ500" i="6"/>
  <c r="BB500" i="6" s="1"/>
  <c r="BD499" i="6"/>
  <c r="BE498" i="6"/>
  <c r="BF497" i="6"/>
  <c r="BH495" i="6"/>
  <c r="BI494" i="6"/>
  <c r="BJ493" i="6"/>
  <c r="BK492" i="6"/>
  <c r="AZ492" i="6"/>
  <c r="BB492" i="6" s="1"/>
  <c r="BD491" i="6"/>
  <c r="BE490" i="6"/>
  <c r="BF489" i="6"/>
  <c r="BG488" i="6"/>
  <c r="BH487" i="6"/>
  <c r="BI486" i="6"/>
  <c r="BJ485" i="6"/>
  <c r="BK484" i="6"/>
  <c r="BC484" i="6"/>
  <c r="BD483" i="6"/>
  <c r="BE482" i="6"/>
  <c r="BF481" i="6"/>
  <c r="BG480" i="6"/>
  <c r="BI478" i="6"/>
  <c r="BJ477" i="6"/>
  <c r="BK476" i="6"/>
  <c r="BC476" i="6"/>
  <c r="BE474" i="6"/>
  <c r="BF473" i="6"/>
  <c r="BG472" i="6"/>
  <c r="BI470" i="6"/>
  <c r="BJ469" i="6"/>
  <c r="BK468" i="6"/>
  <c r="BC468" i="6"/>
  <c r="BE466" i="6"/>
  <c r="BF465" i="6"/>
  <c r="BG464" i="6"/>
  <c r="BH463" i="6"/>
  <c r="BI462" i="6"/>
  <c r="BJ461" i="6"/>
  <c r="BK460" i="6"/>
  <c r="BD459" i="6"/>
  <c r="BE458" i="6"/>
  <c r="BF457" i="6"/>
  <c r="BG456" i="6"/>
  <c r="BI454" i="6"/>
  <c r="BJ453" i="6"/>
  <c r="BK452" i="6"/>
  <c r="BD451" i="6"/>
  <c r="BE450" i="6"/>
  <c r="BF449" i="6"/>
  <c r="BG448" i="6"/>
  <c r="BH447" i="6"/>
  <c r="BI446" i="6"/>
  <c r="BJ445" i="6"/>
  <c r="BK444" i="6"/>
  <c r="BC444" i="6"/>
  <c r="BD443" i="6"/>
  <c r="BF441" i="6"/>
  <c r="BG440" i="6"/>
  <c r="BH439" i="6"/>
  <c r="BI438" i="6"/>
  <c r="BJ437" i="6"/>
  <c r="BK436" i="6"/>
  <c r="BC436" i="6"/>
  <c r="AZ435" i="6"/>
  <c r="BB435" i="6" s="1"/>
  <c r="AS4" i="6"/>
  <c r="AP4" i="6"/>
  <c r="AU4" i="6"/>
  <c r="AT4" i="6"/>
  <c r="AR4" i="6"/>
  <c r="AO4" i="6"/>
  <c r="BJ765" i="6"/>
  <c r="BC700" i="6"/>
  <c r="BD659" i="6"/>
  <c r="BF633" i="6"/>
  <c r="AK602" i="6"/>
  <c r="AM602" i="6" s="1"/>
  <c r="BF601" i="6"/>
  <c r="AK596" i="6"/>
  <c r="AM596" i="6" s="1"/>
  <c r="BC580" i="6"/>
  <c r="BD563" i="6"/>
  <c r="AK540" i="6"/>
  <c r="AM540" i="6" s="1"/>
  <c r="BD539" i="6"/>
  <c r="AK536" i="6"/>
  <c r="AM536" i="6" s="1"/>
  <c r="BD515" i="6"/>
  <c r="BG496" i="6"/>
  <c r="BD475" i="6"/>
  <c r="AK452" i="6"/>
  <c r="AM452" i="6" s="1"/>
  <c r="BE442" i="6"/>
  <c r="AK435" i="6"/>
  <c r="AM435" i="6" s="1"/>
  <c r="AK428" i="6"/>
  <c r="AM428" i="6" s="1"/>
  <c r="AK420" i="6"/>
  <c r="AM420" i="6" s="1"/>
  <c r="AK412" i="6"/>
  <c r="AM412" i="6" s="1"/>
  <c r="AK404" i="6"/>
  <c r="AM404" i="6" s="1"/>
  <c r="AK396" i="6"/>
  <c r="AM396" i="6" s="1"/>
  <c r="AK388" i="6"/>
  <c r="AM388" i="6" s="1"/>
  <c r="AK381" i="6"/>
  <c r="AM381" i="6" s="1"/>
  <c r="AK380" i="6"/>
  <c r="AM380" i="6" s="1"/>
  <c r="AK372" i="6"/>
  <c r="AM372" i="6" s="1"/>
  <c r="AK364" i="6"/>
  <c r="AM364" i="6" s="1"/>
  <c r="AK348" i="6"/>
  <c r="AM348" i="6" s="1"/>
  <c r="AK340" i="6"/>
  <c r="AM340" i="6" s="1"/>
  <c r="AK336" i="6"/>
  <c r="AM336" i="6" s="1"/>
  <c r="AK335" i="6"/>
  <c r="AM335" i="6" s="1"/>
  <c r="AK332" i="6"/>
  <c r="AM332" i="6" s="1"/>
  <c r="AK324" i="6"/>
  <c r="AM324" i="6" s="1"/>
  <c r="AK323" i="6"/>
  <c r="AM323" i="6" s="1"/>
  <c r="AK321" i="6"/>
  <c r="AM321" i="6" s="1"/>
  <c r="AK318" i="6"/>
  <c r="AM318" i="6" s="1"/>
  <c r="AK317" i="6"/>
  <c r="AM317" i="6" s="1"/>
  <c r="AK316" i="6"/>
  <c r="AM316" i="6" s="1"/>
  <c r="AK308" i="6"/>
  <c r="AM308" i="6" s="1"/>
  <c r="AK307" i="6"/>
  <c r="AM307" i="6" s="1"/>
  <c r="AK306" i="6"/>
  <c r="AM306" i="6" s="1"/>
  <c r="AK304" i="6"/>
  <c r="AM304" i="6" s="1"/>
  <c r="AK300" i="6"/>
  <c r="AM300" i="6" s="1"/>
  <c r="AK292" i="6"/>
  <c r="AM292" i="6" s="1"/>
  <c r="AK284" i="6"/>
  <c r="AM284" i="6" s="1"/>
  <c r="AK283" i="6"/>
  <c r="AM283" i="6" s="1"/>
  <c r="AK278" i="6"/>
  <c r="AM278" i="6" s="1"/>
  <c r="AK276" i="6"/>
  <c r="AM276" i="6" s="1"/>
  <c r="AK271" i="6"/>
  <c r="AM271" i="6" s="1"/>
  <c r="AK260" i="6"/>
  <c r="AM260" i="6" s="1"/>
  <c r="AK254" i="6"/>
  <c r="AM254" i="6" s="1"/>
  <c r="AK253" i="6"/>
  <c r="AM253" i="6" s="1"/>
  <c r="AK252" i="6"/>
  <c r="AM252" i="6" s="1"/>
  <c r="AK251" i="6"/>
  <c r="AM251" i="6" s="1"/>
  <c r="AK250" i="6"/>
  <c r="AM250" i="6" s="1"/>
  <c r="AK249" i="6"/>
  <c r="AM249" i="6" s="1"/>
  <c r="AK248" i="6"/>
  <c r="AM248" i="6" s="1"/>
  <c r="AK244" i="6"/>
  <c r="AM244" i="6" s="1"/>
  <c r="AK239" i="6"/>
  <c r="AM239" i="6" s="1"/>
  <c r="AK237" i="6"/>
  <c r="AM237" i="6" s="1"/>
  <c r="AK236" i="6"/>
  <c r="AM236" i="6" s="1"/>
  <c r="AK234" i="6"/>
  <c r="AM234" i="6" s="1"/>
  <c r="AK229" i="6"/>
  <c r="AM229" i="6" s="1"/>
  <c r="AK228" i="6"/>
  <c r="AM228" i="6" s="1"/>
  <c r="AK220" i="6"/>
  <c r="AM220" i="6" s="1"/>
  <c r="AK212" i="6"/>
  <c r="AM212" i="6" s="1"/>
  <c r="AK211" i="6"/>
  <c r="AM211" i="6" s="1"/>
  <c r="AK204" i="6"/>
  <c r="AM204" i="6" s="1"/>
  <c r="AK199" i="6"/>
  <c r="AM199" i="6" s="1"/>
  <c r="AK198" i="6"/>
  <c r="AM198" i="6" s="1"/>
  <c r="AK188" i="6"/>
  <c r="AM188" i="6" s="1"/>
  <c r="AK180" i="6"/>
  <c r="AM180" i="6" s="1"/>
  <c r="AK179" i="6"/>
  <c r="AM179" i="6" s="1"/>
  <c r="AK178" i="6"/>
  <c r="AM178" i="6" s="1"/>
  <c r="AK174" i="6"/>
  <c r="AM174" i="6" s="1"/>
  <c r="AK172" i="6"/>
  <c r="AM172" i="6" s="1"/>
  <c r="AK169" i="6"/>
  <c r="AM169" i="6" s="1"/>
  <c r="AK164" i="6"/>
  <c r="AM164" i="6" s="1"/>
  <c r="AK157" i="6"/>
  <c r="AM157" i="6" s="1"/>
  <c r="AK156" i="6"/>
  <c r="AM156" i="6" s="1"/>
  <c r="AK151" i="6"/>
  <c r="AM151" i="6" s="1"/>
  <c r="AK148" i="6"/>
  <c r="AM148" i="6" s="1"/>
  <c r="AK147" i="6"/>
  <c r="AM147" i="6" s="1"/>
  <c r="AK140" i="6"/>
  <c r="AM140" i="6" s="1"/>
  <c r="AK139" i="6"/>
  <c r="AM139" i="6" s="1"/>
  <c r="AK138" i="6"/>
  <c r="AM138" i="6" s="1"/>
  <c r="AK132" i="6"/>
  <c r="AM132" i="6" s="1"/>
  <c r="AK127" i="6"/>
  <c r="AM127" i="6" s="1"/>
  <c r="AK120" i="6"/>
  <c r="AM120" i="6" s="1"/>
  <c r="AK117" i="6"/>
  <c r="AM117" i="6" s="1"/>
  <c r="AK116" i="6"/>
  <c r="AM116" i="6" s="1"/>
  <c r="AK113" i="6"/>
  <c r="AM113" i="6" s="1"/>
  <c r="AK111" i="6"/>
  <c r="AM111" i="6" s="1"/>
  <c r="AK108" i="6"/>
  <c r="AM108" i="6" s="1"/>
  <c r="AK104" i="6"/>
  <c r="AM104" i="6" s="1"/>
  <c r="AK103" i="6"/>
  <c r="AM103" i="6" s="1"/>
  <c r="AK101" i="6"/>
  <c r="AM101" i="6" s="1"/>
  <c r="AK100" i="6"/>
  <c r="AM100" i="6" s="1"/>
  <c r="AK99" i="6"/>
  <c r="AM99" i="6" s="1"/>
  <c r="AK92" i="6"/>
  <c r="AM92" i="6" s="1"/>
  <c r="AK91" i="6"/>
  <c r="AM91" i="6" s="1"/>
  <c r="AK84" i="6"/>
  <c r="AM84" i="6" s="1"/>
  <c r="AK78" i="6"/>
  <c r="AM78" i="6" s="1"/>
  <c r="AK71" i="6"/>
  <c r="AM71" i="6" s="1"/>
  <c r="AK68" i="6"/>
  <c r="AM68" i="6" s="1"/>
  <c r="AK63" i="6"/>
  <c r="AM63" i="6" s="1"/>
  <c r="AK60" i="6"/>
  <c r="AM60" i="6" s="1"/>
  <c r="AK54" i="6"/>
  <c r="AM54" i="6" s="1"/>
  <c r="AK53" i="6"/>
  <c r="AM53" i="6" s="1"/>
  <c r="AK52" i="6"/>
  <c r="AM52" i="6" s="1"/>
  <c r="AK47" i="6"/>
  <c r="AM47" i="6" s="1"/>
  <c r="AK45" i="6"/>
  <c r="AM45" i="6" s="1"/>
  <c r="AK43" i="6"/>
  <c r="AM43" i="6" s="1"/>
  <c r="AK41" i="6"/>
  <c r="AM41" i="6" s="1"/>
  <c r="AK38" i="6"/>
  <c r="AM38" i="6" s="1"/>
  <c r="AK36" i="6"/>
  <c r="AM36" i="6" s="1"/>
  <c r="AK35" i="6"/>
  <c r="AM35" i="6" s="1"/>
  <c r="AK33" i="6"/>
  <c r="AM33" i="6" s="1"/>
  <c r="AK32" i="6"/>
  <c r="AM32" i="6" s="1"/>
  <c r="AK29" i="6"/>
  <c r="AM29" i="6" s="1"/>
  <c r="AK28" i="6"/>
  <c r="AM28" i="6" s="1"/>
  <c r="AK20" i="6"/>
  <c r="AM20" i="6" s="1"/>
  <c r="AK19" i="6"/>
  <c r="AM19" i="6" s="1"/>
  <c r="AK15" i="6"/>
  <c r="AM15" i="6" s="1"/>
  <c r="AK14" i="6"/>
  <c r="AM14" i="6" s="1"/>
  <c r="AK13" i="6"/>
  <c r="AM13" i="6" s="1"/>
  <c r="AK11" i="6"/>
  <c r="AM11" i="6" s="1"/>
  <c r="AK10" i="6"/>
  <c r="AM10" i="6" s="1"/>
  <c r="AK9" i="6"/>
  <c r="AM9" i="6" s="1"/>
  <c r="AE4" i="6"/>
  <c r="AD4" i="6"/>
  <c r="V491" i="6"/>
  <c r="X491" i="6" s="1"/>
  <c r="V454" i="6"/>
  <c r="X454" i="6" s="1"/>
  <c r="BE441" i="6"/>
  <c r="V399" i="6"/>
  <c r="X399" i="6" s="1"/>
  <c r="V388" i="6"/>
  <c r="X388" i="6" s="1"/>
  <c r="V381" i="6"/>
  <c r="X381" i="6" s="1"/>
  <c r="V356" i="6"/>
  <c r="X356" i="6" s="1"/>
  <c r="V352" i="6"/>
  <c r="X352" i="6" s="1"/>
  <c r="V349" i="6"/>
  <c r="X349" i="6" s="1"/>
  <c r="V344" i="6"/>
  <c r="X344" i="6" s="1"/>
  <c r="V343" i="6"/>
  <c r="X343" i="6" s="1"/>
  <c r="V340" i="6"/>
  <c r="X340" i="6" s="1"/>
  <c r="V339" i="6"/>
  <c r="X339" i="6" s="1"/>
  <c r="V336" i="6"/>
  <c r="X336" i="6" s="1"/>
  <c r="V332" i="6"/>
  <c r="X332" i="6" s="1"/>
  <c r="V328" i="6"/>
  <c r="X328" i="6" s="1"/>
  <c r="V323" i="6"/>
  <c r="X323" i="6" s="1"/>
  <c r="V320" i="6"/>
  <c r="X320" i="6" s="1"/>
  <c r="V317" i="6"/>
  <c r="X317" i="6" s="1"/>
  <c r="V315" i="6"/>
  <c r="X315" i="6" s="1"/>
  <c r="V312" i="6"/>
  <c r="X312" i="6" s="1"/>
  <c r="V310" i="6"/>
  <c r="X310" i="6" s="1"/>
  <c r="V308" i="6"/>
  <c r="X308" i="6" s="1"/>
  <c r="V304" i="6"/>
  <c r="X304" i="6" s="1"/>
  <c r="V296" i="6"/>
  <c r="X296" i="6" s="1"/>
  <c r="V295" i="6"/>
  <c r="X295" i="6" s="1"/>
  <c r="V292" i="6"/>
  <c r="X292" i="6" s="1"/>
  <c r="V291" i="6"/>
  <c r="X291" i="6" s="1"/>
  <c r="V289" i="6"/>
  <c r="X289" i="6" s="1"/>
  <c r="V280" i="6"/>
  <c r="X280" i="6" s="1"/>
  <c r="V273" i="6"/>
  <c r="X273" i="6" s="1"/>
  <c r="V267" i="6"/>
  <c r="X267" i="6" s="1"/>
  <c r="V265" i="6"/>
  <c r="X265" i="6" s="1"/>
  <c r="V264" i="6"/>
  <c r="X264" i="6" s="1"/>
  <c r="V261" i="6"/>
  <c r="X261" i="6" s="1"/>
  <c r="V260" i="6"/>
  <c r="X260" i="6" s="1"/>
  <c r="V259" i="6"/>
  <c r="X259" i="6" s="1"/>
  <c r="V258" i="6"/>
  <c r="X258" i="6" s="1"/>
  <c r="V256" i="6"/>
  <c r="X256" i="6" s="1"/>
  <c r="V252" i="6"/>
  <c r="X252" i="6" s="1"/>
  <c r="V245" i="6"/>
  <c r="X245" i="6" s="1"/>
  <c r="V244" i="6"/>
  <c r="X244" i="6" s="1"/>
  <c r="V243" i="6"/>
  <c r="X243" i="6" s="1"/>
  <c r="V241" i="6"/>
  <c r="X241" i="6" s="1"/>
  <c r="V240" i="6"/>
  <c r="X240" i="6" s="1"/>
  <c r="V237" i="6"/>
  <c r="X237" i="6" s="1"/>
  <c r="V224" i="6"/>
  <c r="X224" i="6" s="1"/>
  <c r="V212" i="6"/>
  <c r="X212" i="6" s="1"/>
  <c r="V200" i="6"/>
  <c r="X200" i="6" s="1"/>
  <c r="V199" i="6"/>
  <c r="X199" i="6" s="1"/>
  <c r="V196" i="6"/>
  <c r="X196" i="6" s="1"/>
  <c r="V192" i="6"/>
  <c r="X192" i="6" s="1"/>
  <c r="V191" i="6"/>
  <c r="X191" i="6" s="1"/>
  <c r="V188" i="6"/>
  <c r="X188" i="6" s="1"/>
  <c r="V185" i="6"/>
  <c r="X185" i="6" s="1"/>
  <c r="V184" i="6"/>
  <c r="X184" i="6" s="1"/>
  <c r="V177" i="6"/>
  <c r="X177" i="6" s="1"/>
  <c r="V170" i="6"/>
  <c r="X170" i="6" s="1"/>
  <c r="V168" i="6"/>
  <c r="X168" i="6" s="1"/>
  <c r="V165" i="6"/>
  <c r="X165" i="6" s="1"/>
  <c r="V159" i="6"/>
  <c r="X159" i="6" s="1"/>
  <c r="V156" i="6"/>
  <c r="X156" i="6" s="1"/>
  <c r="V155" i="6"/>
  <c r="X155" i="6" s="1"/>
  <c r="V144" i="6"/>
  <c r="X144" i="6" s="1"/>
  <c r="V142" i="6"/>
  <c r="X142" i="6" s="1"/>
  <c r="V139" i="6"/>
  <c r="X139" i="6" s="1"/>
  <c r="V136" i="6"/>
  <c r="X136" i="6" s="1"/>
  <c r="V132" i="6"/>
  <c r="X132" i="6" s="1"/>
  <c r="V131" i="6"/>
  <c r="X131" i="6" s="1"/>
  <c r="V129" i="6"/>
  <c r="X129" i="6" s="1"/>
  <c r="V126" i="6"/>
  <c r="X126" i="6" s="1"/>
  <c r="V113" i="6"/>
  <c r="X113" i="6" s="1"/>
  <c r="V104" i="6"/>
  <c r="X104" i="6" s="1"/>
  <c r="V101" i="6"/>
  <c r="X101" i="6" s="1"/>
  <c r="V100" i="6"/>
  <c r="X100" i="6" s="1"/>
  <c r="V99" i="6"/>
  <c r="X99" i="6" s="1"/>
  <c r="V97" i="6"/>
  <c r="X97" i="6" s="1"/>
  <c r="V91" i="6"/>
  <c r="X91" i="6" s="1"/>
  <c r="V88" i="6"/>
  <c r="X88" i="6" s="1"/>
  <c r="V84" i="6"/>
  <c r="X84" i="6" s="1"/>
  <c r="V83" i="6"/>
  <c r="X83" i="6" s="1"/>
  <c r="V80" i="6"/>
  <c r="X80" i="6" s="1"/>
  <c r="V78" i="6"/>
  <c r="X78" i="6" s="1"/>
  <c r="V77" i="6"/>
  <c r="X77" i="6" s="1"/>
  <c r="V76" i="6"/>
  <c r="X76" i="6" s="1"/>
  <c r="V71" i="6"/>
  <c r="X71" i="6" s="1"/>
  <c r="V69" i="6"/>
  <c r="X69" i="6" s="1"/>
  <c r="V67" i="6"/>
  <c r="X67" i="6" s="1"/>
  <c r="V64" i="6"/>
  <c r="X64" i="6" s="1"/>
  <c r="V61" i="6"/>
  <c r="X61" i="6" s="1"/>
  <c r="V60" i="6"/>
  <c r="X60" i="6" s="1"/>
  <c r="V59" i="6"/>
  <c r="X59" i="6" s="1"/>
  <c r="V58" i="6"/>
  <c r="X58" i="6" s="1"/>
  <c r="V48" i="6"/>
  <c r="X48" i="6" s="1"/>
  <c r="V47" i="6"/>
  <c r="X47" i="6" s="1"/>
  <c r="V46" i="6"/>
  <c r="X46" i="6" s="1"/>
  <c r="V45" i="6"/>
  <c r="X45" i="6" s="1"/>
  <c r="V43" i="6"/>
  <c r="X43" i="6" s="1"/>
  <c r="V38" i="6"/>
  <c r="X38" i="6" s="1"/>
  <c r="V37" i="6"/>
  <c r="X37" i="6" s="1"/>
  <c r="V35" i="6"/>
  <c r="X35" i="6" s="1"/>
  <c r="V33" i="6"/>
  <c r="X33" i="6" s="1"/>
  <c r="V26" i="6"/>
  <c r="X26" i="6" s="1"/>
  <c r="V25" i="6"/>
  <c r="X25" i="6" s="1"/>
  <c r="V23" i="6"/>
  <c r="X23" i="6" s="1"/>
  <c r="V15" i="6"/>
  <c r="X15" i="6" s="1"/>
  <c r="V13" i="6"/>
  <c r="X13" i="6" s="1"/>
  <c r="R4" i="6"/>
  <c r="Q4" i="6"/>
  <c r="N4" i="6"/>
  <c r="AZ771" i="6"/>
  <c r="BC770" i="6"/>
  <c r="AZ769" i="6"/>
  <c r="BB769" i="6" s="1"/>
  <c r="AZ764" i="6"/>
  <c r="BB764" i="6" s="1"/>
  <c r="BC762" i="6"/>
  <c r="BC760" i="6"/>
  <c r="AZ759" i="6"/>
  <c r="BB759" i="6" s="1"/>
  <c r="BC758" i="6"/>
  <c r="AZ757" i="6"/>
  <c r="BB757" i="6" s="1"/>
  <c r="BC755" i="6"/>
  <c r="BC753" i="6"/>
  <c r="AZ750" i="6"/>
  <c r="BB750" i="6" s="1"/>
  <c r="BC749" i="6"/>
  <c r="AZ747" i="6"/>
  <c r="BB747" i="6" s="1"/>
  <c r="BC744" i="6"/>
  <c r="BC741" i="6"/>
  <c r="AZ739" i="6"/>
  <c r="BB739" i="6" s="1"/>
  <c r="BC738" i="6"/>
  <c r="AZ736" i="6"/>
  <c r="BB736" i="6" s="1"/>
  <c r="AZ735" i="6"/>
  <c r="BB735" i="6" s="1"/>
  <c r="AZ734" i="6"/>
  <c r="BB734" i="6" s="1"/>
  <c r="AZ733" i="6"/>
  <c r="BB733" i="6" s="1"/>
  <c r="BC729" i="6"/>
  <c r="BC728" i="6"/>
  <c r="AZ727" i="6"/>
  <c r="BB727" i="6" s="1"/>
  <c r="AZ725" i="6"/>
  <c r="BB725" i="6" s="1"/>
  <c r="AZ723" i="6"/>
  <c r="BB723" i="6" s="1"/>
  <c r="BC722" i="6"/>
  <c r="AZ720" i="6"/>
  <c r="BB720" i="6" s="1"/>
  <c r="BC719" i="6"/>
  <c r="BC718" i="6"/>
  <c r="AZ716" i="6"/>
  <c r="BB716" i="6" s="1"/>
  <c r="BC715" i="6"/>
  <c r="BC713" i="6"/>
  <c r="AZ710" i="6"/>
  <c r="BB710" i="6" s="1"/>
  <c r="BC709" i="6"/>
  <c r="AZ707" i="6"/>
  <c r="BB707" i="6" s="1"/>
  <c r="BC706" i="6"/>
  <c r="AZ705" i="6"/>
  <c r="BB705" i="6" s="1"/>
  <c r="BC704" i="6"/>
  <c r="AZ703" i="6"/>
  <c r="BB703" i="6" s="1"/>
  <c r="BC701" i="6"/>
  <c r="BC699" i="6"/>
  <c r="BC697" i="6"/>
  <c r="BC696" i="6"/>
  <c r="AZ694" i="6"/>
  <c r="BB694" i="6" s="1"/>
  <c r="AZ691" i="6"/>
  <c r="BB691" i="6" s="1"/>
  <c r="AZ689" i="6"/>
  <c r="BB689" i="6" s="1"/>
  <c r="BC688" i="6"/>
  <c r="AZ687" i="6"/>
  <c r="BB687" i="6" s="1"/>
  <c r="AZ685" i="6"/>
  <c r="BB685" i="6" s="1"/>
  <c r="AZ683" i="6"/>
  <c r="BB683" i="6" s="1"/>
  <c r="AZ678" i="6"/>
  <c r="BB678" i="6" s="1"/>
  <c r="AZ675" i="6"/>
  <c r="BB675" i="6" s="1"/>
  <c r="AZ673" i="6"/>
  <c r="BB673" i="6" s="1"/>
  <c r="AZ671" i="6"/>
  <c r="BB671" i="6" s="1"/>
  <c r="AZ670" i="6"/>
  <c r="BB670" i="6" s="1"/>
  <c r="BC669" i="6"/>
  <c r="BC666" i="6"/>
  <c r="BC665" i="6"/>
  <c r="BC662" i="6"/>
  <c r="AZ660" i="6"/>
  <c r="BB660" i="6" s="1"/>
  <c r="AZ659" i="6"/>
  <c r="BB659" i="6" s="1"/>
  <c r="AZ657" i="6"/>
  <c r="BB657" i="6" s="1"/>
  <c r="BC656" i="6"/>
  <c r="BC654" i="6"/>
  <c r="BC651" i="6"/>
  <c r="AZ650" i="6"/>
  <c r="BB650" i="6" s="1"/>
  <c r="AZ649" i="6"/>
  <c r="BB649" i="6" s="1"/>
  <c r="AZ648" i="6"/>
  <c r="BB648" i="6" s="1"/>
  <c r="AZ647" i="6"/>
  <c r="BB647" i="6" s="1"/>
  <c r="BC642" i="6"/>
  <c r="AZ641" i="6"/>
  <c r="BB641" i="6" s="1"/>
  <c r="AZ640" i="6"/>
  <c r="BB640" i="6" s="1"/>
  <c r="BC637" i="6"/>
  <c r="BC635" i="6"/>
  <c r="BC633" i="6"/>
  <c r="AZ632" i="6"/>
  <c r="BB632" i="6" s="1"/>
  <c r="AZ630" i="6"/>
  <c r="BB630" i="6" s="1"/>
  <c r="AZ627" i="6"/>
  <c r="BB627" i="6" s="1"/>
  <c r="BC625" i="6"/>
  <c r="AZ624" i="6"/>
  <c r="BB624" i="6" s="1"/>
  <c r="BC621" i="6"/>
  <c r="AZ619" i="6"/>
  <c r="BB619" i="6" s="1"/>
  <c r="AZ617" i="6"/>
  <c r="BB617" i="6" s="1"/>
  <c r="AZ616" i="6"/>
  <c r="BB616" i="6" s="1"/>
  <c r="BC614" i="6"/>
  <c r="BC613" i="6"/>
  <c r="AZ611" i="6"/>
  <c r="BB611" i="6" s="1"/>
  <c r="BC610" i="6"/>
  <c r="AZ609" i="6"/>
  <c r="BB609" i="6" s="1"/>
  <c r="AZ608" i="6"/>
  <c r="BB608" i="6" s="1"/>
  <c r="AZ606" i="6"/>
  <c r="BB606" i="6" s="1"/>
  <c r="AZ605" i="6"/>
  <c r="BB605" i="6" s="1"/>
  <c r="BC603" i="6"/>
  <c r="AZ602" i="6"/>
  <c r="BB602" i="6" s="1"/>
  <c r="AZ601" i="6"/>
  <c r="BB601" i="6" s="1"/>
  <c r="AZ599" i="6"/>
  <c r="BB599" i="6" s="1"/>
  <c r="BC597" i="6"/>
  <c r="AZ593" i="6"/>
  <c r="BB593" i="6" s="1"/>
  <c r="AZ592" i="6"/>
  <c r="BB592" i="6" s="1"/>
  <c r="AZ591" i="6"/>
  <c r="BB591" i="6" s="1"/>
  <c r="AZ590" i="6"/>
  <c r="BB590" i="6" s="1"/>
  <c r="BC586" i="6"/>
  <c r="BC584" i="6"/>
  <c r="AZ583" i="6"/>
  <c r="BB583" i="6" s="1"/>
  <c r="AZ582" i="6"/>
  <c r="BB582" i="6" s="1"/>
  <c r="BC581" i="6"/>
  <c r="AZ579" i="6"/>
  <c r="BB579" i="6" s="1"/>
  <c r="AZ578" i="6"/>
  <c r="BB578" i="6" s="1"/>
  <c r="AZ577" i="6"/>
  <c r="BB577" i="6" s="1"/>
  <c r="BC574" i="6"/>
  <c r="AZ573" i="6"/>
  <c r="BB573" i="6" s="1"/>
  <c r="BC571" i="6"/>
  <c r="AZ569" i="6"/>
  <c r="BB569" i="6" s="1"/>
  <c r="BC568" i="6"/>
  <c r="AZ567" i="6"/>
  <c r="BB567" i="6" s="1"/>
  <c r="AZ566" i="6"/>
  <c r="BB566" i="6" s="1"/>
  <c r="AZ563" i="6"/>
  <c r="BB563" i="6" s="1"/>
  <c r="BC560" i="6"/>
  <c r="AZ559" i="6"/>
  <c r="BB559" i="6" s="1"/>
  <c r="AZ557" i="6"/>
  <c r="BB557" i="6" s="1"/>
  <c r="AZ554" i="6"/>
  <c r="BB554" i="6" s="1"/>
  <c r="AZ553" i="6"/>
  <c r="BB553" i="6" s="1"/>
  <c r="BC552" i="6"/>
  <c r="BC551" i="6"/>
  <c r="AZ549" i="6"/>
  <c r="BB549" i="6" s="1"/>
  <c r="AZ545" i="6"/>
  <c r="BB545" i="6" s="1"/>
  <c r="AZ544" i="6"/>
  <c r="BB544" i="6" s="1"/>
  <c r="BC542" i="6"/>
  <c r="AZ541" i="6"/>
  <c r="BB541" i="6" s="1"/>
  <c r="AZ540" i="6"/>
  <c r="BB540" i="6" s="1"/>
  <c r="AZ539" i="6"/>
  <c r="BB539" i="6" s="1"/>
  <c r="AZ537" i="6"/>
  <c r="BB537" i="6" s="1"/>
  <c r="AZ536" i="6"/>
  <c r="BB536" i="6" s="1"/>
  <c r="BC534" i="6"/>
  <c r="AZ533" i="6"/>
  <c r="BB533" i="6" s="1"/>
  <c r="AZ531" i="6"/>
  <c r="BB531" i="6" s="1"/>
  <c r="AZ530" i="6"/>
  <c r="BB530" i="6" s="1"/>
  <c r="AZ529" i="6"/>
  <c r="BB529" i="6" s="1"/>
  <c r="AZ528" i="6"/>
  <c r="BB528" i="6" s="1"/>
  <c r="AZ527" i="6"/>
  <c r="BB527" i="6" s="1"/>
  <c r="AZ525" i="6"/>
  <c r="BB525" i="6" s="1"/>
  <c r="BC522" i="6"/>
  <c r="AZ521" i="6"/>
  <c r="BB521" i="6" s="1"/>
  <c r="BC520" i="6"/>
  <c r="AZ519" i="6"/>
  <c r="BB519" i="6" s="1"/>
  <c r="BC518" i="6"/>
  <c r="AZ517" i="6"/>
  <c r="BB517" i="6" s="1"/>
  <c r="AZ513" i="6"/>
  <c r="BB513" i="6" s="1"/>
  <c r="AZ512" i="6"/>
  <c r="BB512" i="6" s="1"/>
  <c r="BC511" i="6"/>
  <c r="AZ510" i="6"/>
  <c r="BB510" i="6" s="1"/>
  <c r="AZ509" i="6"/>
  <c r="BB509" i="6" s="1"/>
  <c r="AZ507" i="6"/>
  <c r="BB507" i="6" s="1"/>
  <c r="AZ506" i="6"/>
  <c r="BB506" i="6" s="1"/>
  <c r="AZ505" i="6"/>
  <c r="BB505" i="6" s="1"/>
  <c r="BC504" i="6"/>
  <c r="AZ501" i="6"/>
  <c r="BB501" i="6" s="1"/>
  <c r="AZ497" i="6"/>
  <c r="BB497" i="6" s="1"/>
  <c r="BC496" i="6"/>
  <c r="AZ494" i="6"/>
  <c r="BB494" i="6" s="1"/>
  <c r="BC493" i="6"/>
  <c r="BC490" i="6"/>
  <c r="AZ489" i="6"/>
  <c r="BB489" i="6" s="1"/>
  <c r="AZ488" i="6"/>
  <c r="BB488" i="6" s="1"/>
  <c r="BC485" i="6"/>
  <c r="AZ483" i="6"/>
  <c r="BB483" i="6" s="1"/>
  <c r="AZ482" i="6"/>
  <c r="BB482" i="6" s="1"/>
  <c r="AZ481" i="6"/>
  <c r="BB481" i="6" s="1"/>
  <c r="BC479" i="6"/>
  <c r="AZ477" i="6"/>
  <c r="BB477" i="6" s="1"/>
  <c r="BC475" i="6"/>
  <c r="AZ473" i="6"/>
  <c r="BB473" i="6" s="1"/>
  <c r="AZ472" i="6"/>
  <c r="BB472" i="6" s="1"/>
  <c r="AZ470" i="6"/>
  <c r="BB470" i="6" s="1"/>
  <c r="AZ469" i="6"/>
  <c r="BB469" i="6" s="1"/>
  <c r="AZ467" i="6"/>
  <c r="BB467" i="6" s="1"/>
  <c r="BC466" i="6"/>
  <c r="AZ465" i="6"/>
  <c r="BB465" i="6" s="1"/>
  <c r="AZ464" i="6"/>
  <c r="BB464" i="6" s="1"/>
  <c r="BC463" i="6"/>
  <c r="AZ460" i="6"/>
  <c r="BB460" i="6" s="1"/>
  <c r="BC459" i="6"/>
  <c r="AZ458" i="6"/>
  <c r="BB458" i="6" s="1"/>
  <c r="AZ457" i="6"/>
  <c r="BB457" i="6" s="1"/>
  <c r="AZ456" i="6"/>
  <c r="BB456" i="6" s="1"/>
  <c r="BC455" i="6"/>
  <c r="AZ454" i="6"/>
  <c r="BB454" i="6" s="1"/>
  <c r="BC453" i="6"/>
  <c r="AZ451" i="6"/>
  <c r="BB451" i="6" s="1"/>
  <c r="AZ449" i="6"/>
  <c r="BB449" i="6" s="1"/>
  <c r="BE448" i="6"/>
  <c r="BC448" i="6"/>
  <c r="AZ443" i="6"/>
  <c r="BB443" i="6" s="1"/>
  <c r="AZ441" i="6"/>
  <c r="BB441" i="6" s="1"/>
  <c r="BC439" i="6"/>
  <c r="AZ438" i="6"/>
  <c r="BB438" i="6" s="1"/>
  <c r="BE437" i="6"/>
  <c r="AZ437" i="6"/>
  <c r="BB437" i="6" s="1"/>
  <c r="AN4" i="6"/>
  <c r="BG474" i="6"/>
  <c r="BE465" i="6"/>
  <c r="BD464" i="6"/>
  <c r="BI443" i="6"/>
  <c r="BD437" i="6"/>
  <c r="AK186" i="6"/>
  <c r="AM186" i="6" s="1"/>
  <c r="V412" i="6"/>
  <c r="X412" i="6" s="1"/>
  <c r="V371" i="6"/>
  <c r="X371" i="6" s="1"/>
  <c r="V367" i="6"/>
  <c r="X367" i="6" s="1"/>
  <c r="V307" i="6"/>
  <c r="X307" i="6" s="1"/>
  <c r="V293" i="6"/>
  <c r="X293" i="6" s="1"/>
  <c r="V218" i="6"/>
  <c r="X218" i="6" s="1"/>
  <c r="V201" i="6"/>
  <c r="X201" i="6" s="1"/>
  <c r="V128" i="6"/>
  <c r="X128" i="6" s="1"/>
  <c r="V115" i="6"/>
  <c r="X115" i="6" s="1"/>
  <c r="V56" i="6"/>
  <c r="X56" i="6" s="1"/>
  <c r="V50" i="6"/>
  <c r="X50" i="6" s="1"/>
  <c r="V24" i="6"/>
  <c r="X24" i="6" s="1"/>
  <c r="V16" i="6"/>
  <c r="X16" i="6" s="1"/>
  <c r="BE512" i="6"/>
  <c r="BD511" i="6"/>
  <c r="BD510" i="6"/>
  <c r="BF488" i="6"/>
  <c r="BD487" i="6"/>
  <c r="BF480" i="6"/>
  <c r="BE480" i="6"/>
  <c r="BD476" i="6"/>
  <c r="BE475" i="6"/>
  <c r="BF456" i="6"/>
  <c r="BD455" i="6"/>
  <c r="BD452" i="6"/>
  <c r="BE447" i="6"/>
  <c r="BD446" i="6"/>
  <c r="BC446" i="6"/>
  <c r="BF444" i="6"/>
  <c r="BD442" i="6"/>
  <c r="BF440" i="6"/>
  <c r="BF438" i="6"/>
  <c r="BD438" i="6"/>
  <c r="AQ4" i="6"/>
  <c r="BF531" i="6"/>
  <c r="BF487" i="6"/>
  <c r="BG468" i="6"/>
  <c r="BD460" i="6"/>
  <c r="BG444" i="6"/>
  <c r="AK419" i="6"/>
  <c r="AM419" i="6" s="1"/>
  <c r="AK411" i="6"/>
  <c r="AM411" i="6" s="1"/>
  <c r="AK375" i="6"/>
  <c r="AM375" i="6" s="1"/>
  <c r="AK356" i="6"/>
  <c r="AM356" i="6" s="1"/>
  <c r="AK344" i="6"/>
  <c r="AM344" i="6" s="1"/>
  <c r="AK319" i="6"/>
  <c r="AM319" i="6" s="1"/>
  <c r="AK299" i="6"/>
  <c r="AM299" i="6" s="1"/>
  <c r="AK267" i="6"/>
  <c r="AM267" i="6" s="1"/>
  <c r="AK247" i="6"/>
  <c r="AM247" i="6" s="1"/>
  <c r="AK225" i="6"/>
  <c r="AM225" i="6" s="1"/>
  <c r="AK224" i="6"/>
  <c r="AM224" i="6" s="1"/>
  <c r="AK215" i="6"/>
  <c r="AM215" i="6" s="1"/>
  <c r="AK213" i="6"/>
  <c r="AM213" i="6" s="1"/>
  <c r="AK209" i="6"/>
  <c r="AM209" i="6" s="1"/>
  <c r="AK200" i="6"/>
  <c r="AM200" i="6" s="1"/>
  <c r="AK189" i="6"/>
  <c r="AM189" i="6" s="1"/>
  <c r="AK187" i="6"/>
  <c r="AM187" i="6" s="1"/>
  <c r="AK177" i="6"/>
  <c r="AM177" i="6" s="1"/>
  <c r="AK173" i="6"/>
  <c r="AM173" i="6" s="1"/>
  <c r="AK161" i="6"/>
  <c r="AM161" i="6" s="1"/>
  <c r="AK155" i="6"/>
  <c r="AM155" i="6" s="1"/>
  <c r="AK137" i="6"/>
  <c r="AM137" i="6" s="1"/>
  <c r="AK131" i="6"/>
  <c r="AM131" i="6" s="1"/>
  <c r="AK129" i="6"/>
  <c r="AM129" i="6" s="1"/>
  <c r="AK105" i="6"/>
  <c r="AM105" i="6" s="1"/>
  <c r="AK96" i="6"/>
  <c r="AM96" i="6" s="1"/>
  <c r="AK89" i="6"/>
  <c r="AM89" i="6" s="1"/>
  <c r="AK83" i="6"/>
  <c r="AM83" i="6" s="1"/>
  <c r="AK80" i="6"/>
  <c r="AM80" i="6" s="1"/>
  <c r="AK77" i="6"/>
  <c r="AM77" i="6" s="1"/>
  <c r="AK75" i="6"/>
  <c r="AM75" i="6" s="1"/>
  <c r="AK72" i="6"/>
  <c r="AM72" i="6" s="1"/>
  <c r="AK67" i="6"/>
  <c r="AM67" i="6" s="1"/>
  <c r="AK59" i="6"/>
  <c r="AM59" i="6" s="1"/>
  <c r="AK31" i="6"/>
  <c r="AM31" i="6" s="1"/>
  <c r="AK27" i="6"/>
  <c r="AM27" i="6" s="1"/>
  <c r="AK21" i="6"/>
  <c r="AM21" i="6" s="1"/>
  <c r="AK17" i="6"/>
  <c r="AM17" i="6" s="1"/>
  <c r="AB4" i="6"/>
  <c r="BF607" i="6"/>
  <c r="BD576" i="6"/>
  <c r="BD574" i="6"/>
  <c r="BD568" i="6"/>
  <c r="BE566" i="6"/>
  <c r="BD566" i="6"/>
  <c r="BE558" i="6"/>
  <c r="BF554" i="6"/>
  <c r="BE521" i="6"/>
  <c r="BI506" i="6"/>
  <c r="BD504" i="6"/>
  <c r="BF495" i="6"/>
  <c r="BE489" i="6"/>
  <c r="V487" i="6"/>
  <c r="X487" i="6" s="1"/>
  <c r="BG484" i="6"/>
  <c r="BD477" i="6"/>
  <c r="BG476" i="6"/>
  <c r="BF472" i="6"/>
  <c r="BD465" i="6"/>
  <c r="BE462" i="6"/>
  <c r="BD461" i="6"/>
  <c r="V458" i="6"/>
  <c r="X458" i="6" s="1"/>
  <c r="BE455" i="6"/>
  <c r="BD449" i="6"/>
  <c r="BI442" i="6"/>
  <c r="BD440" i="6"/>
  <c r="BE438" i="6"/>
  <c r="BF435" i="6"/>
  <c r="V429" i="6"/>
  <c r="X429" i="6" s="1"/>
  <c r="V415" i="6"/>
  <c r="X415" i="6" s="1"/>
  <c r="V375" i="6"/>
  <c r="X375" i="6" s="1"/>
  <c r="V365" i="6"/>
  <c r="X365" i="6" s="1"/>
  <c r="V359" i="6"/>
  <c r="X359" i="6" s="1"/>
  <c r="V288" i="6"/>
  <c r="X288" i="6" s="1"/>
  <c r="V285" i="6"/>
  <c r="X285" i="6" s="1"/>
  <c r="V220" i="6"/>
  <c r="X220" i="6" s="1"/>
  <c r="V219" i="6"/>
  <c r="X219" i="6" s="1"/>
  <c r="V160" i="6"/>
  <c r="X160" i="6" s="1"/>
  <c r="V157" i="6"/>
  <c r="X157" i="6" s="1"/>
  <c r="V116" i="6"/>
  <c r="X116" i="6" s="1"/>
  <c r="V112" i="6"/>
  <c r="X112" i="6" s="1"/>
  <c r="V73" i="6"/>
  <c r="X73" i="6" s="1"/>
  <c r="V72" i="6"/>
  <c r="X72" i="6" s="1"/>
  <c r="V40" i="6"/>
  <c r="X40" i="6" s="1"/>
  <c r="V34" i="6"/>
  <c r="X34" i="6" s="1"/>
  <c r="BD599" i="6"/>
  <c r="BE577" i="6"/>
  <c r="BE549" i="6"/>
  <c r="BE537" i="6"/>
  <c r="BE532" i="6"/>
  <c r="BD527" i="6"/>
  <c r="BE513" i="6"/>
  <c r="AK499" i="6"/>
  <c r="AM499" i="6" s="1"/>
  <c r="BE497" i="6"/>
  <c r="BD495" i="6"/>
  <c r="BE488" i="6"/>
  <c r="BF464" i="6"/>
  <c r="BD463" i="6"/>
  <c r="BE444" i="6"/>
  <c r="AK443" i="6"/>
  <c r="AM443" i="6" s="1"/>
  <c r="BE436" i="6"/>
  <c r="AK432" i="6"/>
  <c r="AM432" i="6" s="1"/>
  <c r="AK431" i="6"/>
  <c r="AM431" i="6" s="1"/>
  <c r="AK395" i="6"/>
  <c r="AM395" i="6" s="1"/>
  <c r="AK367" i="6"/>
  <c r="AM367" i="6" s="1"/>
  <c r="AK355" i="6"/>
  <c r="AM355" i="6" s="1"/>
  <c r="AK327" i="6"/>
  <c r="AM327" i="6" s="1"/>
  <c r="AK312" i="6"/>
  <c r="AM312" i="6" s="1"/>
  <c r="AK291" i="6"/>
  <c r="AM291" i="6" s="1"/>
  <c r="AK287" i="6"/>
  <c r="AM287" i="6" s="1"/>
  <c r="AK272" i="6"/>
  <c r="AM272" i="6" s="1"/>
  <c r="AK264" i="6"/>
  <c r="AM264" i="6" s="1"/>
  <c r="AK255" i="6"/>
  <c r="AM255" i="6" s="1"/>
  <c r="AK240" i="6"/>
  <c r="AM240" i="6" s="1"/>
  <c r="AK231" i="6"/>
  <c r="AM231" i="6" s="1"/>
  <c r="AK227" i="6"/>
  <c r="AM227" i="6" s="1"/>
  <c r="AK216" i="6"/>
  <c r="AM216" i="6" s="1"/>
  <c r="AK208" i="6"/>
  <c r="AM208" i="6" s="1"/>
  <c r="AK196" i="6"/>
  <c r="AM196" i="6" s="1"/>
  <c r="AK195" i="6"/>
  <c r="AM195" i="6" s="1"/>
  <c r="AK192" i="6"/>
  <c r="AM192" i="6" s="1"/>
  <c r="AK183" i="6"/>
  <c r="AM183" i="6" s="1"/>
  <c r="AK171" i="6"/>
  <c r="AM171" i="6" s="1"/>
  <c r="AK168" i="6"/>
  <c r="AM168" i="6" s="1"/>
  <c r="AK167" i="6"/>
  <c r="AM167" i="6" s="1"/>
  <c r="AK160" i="6"/>
  <c r="AM160" i="6" s="1"/>
  <c r="AK159" i="6"/>
  <c r="AM159" i="6" s="1"/>
  <c r="AK152" i="6"/>
  <c r="AM152" i="6" s="1"/>
  <c r="AK128" i="6"/>
  <c r="AM128" i="6" s="1"/>
  <c r="AK124" i="6"/>
  <c r="AM124" i="6" s="1"/>
  <c r="AK119" i="6"/>
  <c r="AM119" i="6" s="1"/>
  <c r="AK107" i="6"/>
  <c r="AM107" i="6" s="1"/>
  <c r="AK95" i="6"/>
  <c r="AM95" i="6" s="1"/>
  <c r="AK88" i="6"/>
  <c r="AM88" i="6" s="1"/>
  <c r="AK76" i="6"/>
  <c r="AM76" i="6" s="1"/>
  <c r="AK64" i="6"/>
  <c r="AM64" i="6" s="1"/>
  <c r="AK56" i="6"/>
  <c r="AM56" i="6" s="1"/>
  <c r="AK55" i="6"/>
  <c r="AM55" i="6" s="1"/>
  <c r="AK48" i="6"/>
  <c r="AM48" i="6" s="1"/>
  <c r="AK40" i="6"/>
  <c r="AM40" i="6" s="1"/>
  <c r="AK39" i="6"/>
  <c r="AM39" i="6" s="1"/>
  <c r="AK24" i="6"/>
  <c r="AM24" i="6" s="1"/>
  <c r="AK23" i="6"/>
  <c r="AM23" i="6" s="1"/>
  <c r="AK16" i="6"/>
  <c r="AM16" i="6" s="1"/>
  <c r="AK12" i="6"/>
  <c r="AM12" i="6" s="1"/>
  <c r="V623" i="6"/>
  <c r="X623" i="6" s="1"/>
  <c r="BF592" i="6"/>
  <c r="BE580" i="6"/>
  <c r="BD567" i="6"/>
  <c r="BD559" i="6"/>
  <c r="V535" i="6"/>
  <c r="X535" i="6" s="1"/>
  <c r="BD521" i="6"/>
  <c r="V515" i="6"/>
  <c r="X515" i="6" s="1"/>
  <c r="BF510" i="6"/>
  <c r="BE504" i="6"/>
  <c r="BE484" i="6"/>
  <c r="BD479" i="6"/>
  <c r="BE476" i="6"/>
  <c r="BD473" i="6"/>
  <c r="V472" i="6"/>
  <c r="X472" i="6" s="1"/>
  <c r="BF458" i="6"/>
  <c r="V456" i="6"/>
  <c r="X456" i="6" s="1"/>
  <c r="BE440" i="6"/>
  <c r="V426" i="6"/>
  <c r="X426" i="6" s="1"/>
  <c r="V411" i="6"/>
  <c r="X411" i="6" s="1"/>
  <c r="V395" i="6"/>
  <c r="X395" i="6" s="1"/>
  <c r="V391" i="6"/>
  <c r="X391" i="6" s="1"/>
  <c r="V387" i="6"/>
  <c r="X387" i="6" s="1"/>
  <c r="V363" i="6"/>
  <c r="X363" i="6" s="1"/>
  <c r="V347" i="6"/>
  <c r="X347" i="6" s="1"/>
  <c r="V272" i="6"/>
  <c r="X272" i="6" s="1"/>
  <c r="V268" i="6"/>
  <c r="X268" i="6" s="1"/>
  <c r="V208" i="6"/>
  <c r="X208" i="6" s="1"/>
  <c r="V203" i="6"/>
  <c r="X203" i="6" s="1"/>
  <c r="V120" i="6"/>
  <c r="X120" i="6" s="1"/>
  <c r="V105" i="6"/>
  <c r="X105" i="6" s="1"/>
  <c r="V32" i="6"/>
  <c r="X32" i="6" s="1"/>
  <c r="V12" i="6"/>
  <c r="X12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V787" i="6"/>
  <c r="X787" i="6" s="1"/>
  <c r="BD713" i="6"/>
  <c r="BD703" i="6"/>
  <c r="V703" i="6"/>
  <c r="X703" i="6" s="1"/>
  <c r="BD690" i="6"/>
  <c r="BD687" i="6"/>
  <c r="BF668" i="6"/>
  <c r="BD650" i="6"/>
  <c r="BF647" i="6"/>
  <c r="BF639" i="6"/>
  <c r="BD638" i="6"/>
  <c r="BE633" i="6"/>
  <c r="BD623" i="6"/>
  <c r="BF616" i="6"/>
  <c r="BD615" i="6"/>
  <c r="V595" i="6"/>
  <c r="X595" i="6" s="1"/>
  <c r="BE593" i="6"/>
  <c r="BD590" i="6"/>
  <c r="BE588" i="6"/>
  <c r="BD578" i="6"/>
  <c r="BF568" i="6"/>
  <c r="BD561" i="6"/>
  <c r="BF556" i="6"/>
  <c r="BD554" i="6"/>
  <c r="BF552" i="6"/>
  <c r="BF541" i="6"/>
  <c r="BF536" i="6"/>
  <c r="BD535" i="6"/>
  <c r="BF533" i="6"/>
  <c r="BG506" i="6"/>
  <c r="BF493" i="6"/>
  <c r="BD490" i="6"/>
  <c r="BD489" i="6"/>
  <c r="BF485" i="6"/>
  <c r="BD474" i="6"/>
  <c r="BE473" i="6"/>
  <c r="BF471" i="6"/>
  <c r="V471" i="6"/>
  <c r="X471" i="6" s="1"/>
  <c r="BF469" i="6"/>
  <c r="BE468" i="6"/>
  <c r="BD466" i="6"/>
  <c r="BF455" i="6"/>
  <c r="BE449" i="6"/>
  <c r="BF447" i="6"/>
  <c r="BF439" i="6"/>
  <c r="V438" i="6"/>
  <c r="X438" i="6" s="1"/>
  <c r="V435" i="6"/>
  <c r="X435" i="6" s="1"/>
  <c r="V434" i="6"/>
  <c r="X434" i="6" s="1"/>
  <c r="V419" i="6"/>
  <c r="X419" i="6" s="1"/>
  <c r="V414" i="6"/>
  <c r="X414" i="6" s="1"/>
  <c r="V216" i="6"/>
  <c r="X216" i="6" s="1"/>
  <c r="V166" i="6"/>
  <c r="X166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D735" i="6"/>
  <c r="BF733" i="6"/>
  <c r="BE732" i="6"/>
  <c r="BE723" i="6"/>
  <c r="AZ712" i="6"/>
  <c r="BB712" i="6" s="1"/>
  <c r="BF710" i="6"/>
  <c r="BF693" i="6"/>
  <c r="BD689" i="6"/>
  <c r="BD681" i="6"/>
  <c r="BC680" i="6"/>
  <c r="BF678" i="6"/>
  <c r="BF677" i="6"/>
  <c r="AZ677" i="6"/>
  <c r="BB677" i="6" s="1"/>
  <c r="BE676" i="6"/>
  <c r="BD673" i="6"/>
  <c r="BE668" i="6"/>
  <c r="AZ664" i="6"/>
  <c r="BB664" i="6" s="1"/>
  <c r="BD663" i="6"/>
  <c r="BE660" i="6"/>
  <c r="BD656" i="6"/>
  <c r="BF654" i="6"/>
  <c r="BF653" i="6"/>
  <c r="BE652" i="6"/>
  <c r="BE651" i="6"/>
  <c r="BF646" i="6"/>
  <c r="BE646" i="6"/>
  <c r="BD641" i="6"/>
  <c r="BD639" i="6"/>
  <c r="BD632" i="6"/>
  <c r="BF630" i="6"/>
  <c r="BF629" i="6"/>
  <c r="BG626" i="6"/>
  <c r="BD625" i="6"/>
  <c r="BE620" i="6"/>
  <c r="BE619" i="6"/>
  <c r="BG612" i="6"/>
  <c r="BE612" i="6"/>
  <c r="BD609" i="6"/>
  <c r="BD608" i="6"/>
  <c r="BE603" i="6"/>
  <c r="BD601" i="6"/>
  <c r="BD600" i="6"/>
  <c r="BC600" i="6"/>
  <c r="BF598" i="6"/>
  <c r="BD592" i="6"/>
  <c r="BD591" i="6"/>
  <c r="BE590" i="6"/>
  <c r="BC589" i="6"/>
  <c r="BD585" i="6"/>
  <c r="BD583" i="6"/>
  <c r="BE582" i="6"/>
  <c r="BD577" i="6"/>
  <c r="BC576" i="6"/>
  <c r="BF575" i="6"/>
  <c r="BF567" i="6"/>
  <c r="BF565" i="6"/>
  <c r="BC565" i="6"/>
  <c r="BG564" i="6"/>
  <c r="BE563" i="6"/>
  <c r="BD560" i="6"/>
  <c r="BF559" i="6"/>
  <c r="BD553" i="6"/>
  <c r="BD552" i="6"/>
  <c r="BF551" i="6"/>
  <c r="BF549" i="6"/>
  <c r="BE547" i="6"/>
  <c r="BG546" i="6"/>
  <c r="BD545" i="6"/>
  <c r="BD544" i="6"/>
  <c r="BG540" i="6"/>
  <c r="BG538" i="6"/>
  <c r="BE531" i="6"/>
  <c r="BD529" i="6"/>
  <c r="BD520" i="6"/>
  <c r="BF519" i="6"/>
  <c r="BD519" i="6"/>
  <c r="BF517" i="6"/>
  <c r="BE515" i="6"/>
  <c r="BE510" i="6"/>
  <c r="BG508" i="6"/>
  <c r="BE508" i="6"/>
  <c r="BE507" i="6"/>
  <c r="BF501" i="6"/>
  <c r="BG500" i="6"/>
  <c r="BE500" i="6"/>
  <c r="BG498" i="6"/>
  <c r="BE494" i="6"/>
  <c r="BE492" i="6"/>
  <c r="BE491" i="6"/>
  <c r="BD481" i="6"/>
  <c r="BD480" i="6"/>
  <c r="BC480" i="6"/>
  <c r="BD472" i="6"/>
  <c r="BD471" i="6"/>
  <c r="BE467" i="6"/>
  <c r="BG460" i="6"/>
  <c r="BD456" i="6"/>
  <c r="BG452" i="6"/>
  <c r="BE451" i="6"/>
  <c r="BD448" i="6"/>
  <c r="BE446" i="6"/>
  <c r="BF445" i="6"/>
  <c r="BE443" i="6"/>
  <c r="BD441" i="6"/>
  <c r="BD439" i="6"/>
  <c r="BG436" i="6"/>
  <c r="BD734" i="6"/>
  <c r="BD729" i="6"/>
  <c r="BD719" i="6"/>
  <c r="BF716" i="6"/>
  <c r="BD702" i="6"/>
  <c r="BD694" i="6"/>
  <c r="BF684" i="6"/>
  <c r="BD678" i="6"/>
  <c r="BD662" i="6"/>
  <c r="BF645" i="6"/>
  <c r="BE641" i="6"/>
  <c r="BF637" i="6"/>
  <c r="BE636" i="6"/>
  <c r="AK630" i="6"/>
  <c r="AM630" i="6" s="1"/>
  <c r="BD622" i="6"/>
  <c r="BD614" i="6"/>
  <c r="BF605" i="6"/>
  <c r="BE596" i="6"/>
  <c r="BF581" i="6"/>
  <c r="BD575" i="6"/>
  <c r="BF573" i="6"/>
  <c r="BE569" i="6"/>
  <c r="BE545" i="6"/>
  <c r="BF543" i="6"/>
  <c r="BD542" i="6"/>
  <c r="AK531" i="6"/>
  <c r="AM531" i="6" s="1"/>
  <c r="BF525" i="6"/>
  <c r="BD518" i="6"/>
  <c r="BF511" i="6"/>
  <c r="AK508" i="6"/>
  <c r="AM508" i="6" s="1"/>
  <c r="BD502" i="6"/>
  <c r="BD497" i="6"/>
  <c r="BF484" i="6"/>
  <c r="BD478" i="6"/>
  <c r="BF477" i="6"/>
  <c r="BD462" i="6"/>
  <c r="BE457" i="6"/>
  <c r="BF437" i="6"/>
  <c r="AK424" i="6"/>
  <c r="AM424" i="6" s="1"/>
  <c r="AK422" i="6"/>
  <c r="AM422" i="6" s="1"/>
  <c r="AK406" i="6"/>
  <c r="AM406" i="6" s="1"/>
  <c r="AK387" i="6"/>
  <c r="AM387" i="6" s="1"/>
  <c r="AK368" i="6"/>
  <c r="AM368" i="6" s="1"/>
  <c r="AK350" i="6"/>
  <c r="AM350" i="6" s="1"/>
  <c r="AK339" i="6"/>
  <c r="AM339" i="6" s="1"/>
  <c r="AK334" i="6"/>
  <c r="AM334" i="6" s="1"/>
  <c r="AK328" i="6"/>
  <c r="AM328" i="6" s="1"/>
  <c r="AK303" i="6"/>
  <c r="AM303" i="6" s="1"/>
  <c r="AK286" i="6"/>
  <c r="AM286" i="6" s="1"/>
  <c r="AK280" i="6"/>
  <c r="AM280" i="6" s="1"/>
  <c r="AK246" i="6"/>
  <c r="AM246" i="6" s="1"/>
  <c r="AK238" i="6"/>
  <c r="AM238" i="6" s="1"/>
  <c r="AK219" i="6"/>
  <c r="AM219" i="6" s="1"/>
  <c r="AK206" i="6"/>
  <c r="AM206" i="6" s="1"/>
  <c r="AK203" i="6"/>
  <c r="AM203" i="6" s="1"/>
  <c r="AK190" i="6"/>
  <c r="AM190" i="6" s="1"/>
  <c r="AK182" i="6"/>
  <c r="AM182" i="6" s="1"/>
  <c r="AK176" i="6"/>
  <c r="AM176" i="6" s="1"/>
  <c r="AK163" i="6"/>
  <c r="AM163" i="6" s="1"/>
  <c r="AK142" i="6"/>
  <c r="AM142" i="6" s="1"/>
  <c r="AK126" i="6"/>
  <c r="AM126" i="6" s="1"/>
  <c r="AK112" i="6"/>
  <c r="AM112" i="6" s="1"/>
  <c r="AK110" i="6"/>
  <c r="AM110" i="6" s="1"/>
  <c r="AK102" i="6"/>
  <c r="AM102" i="6" s="1"/>
  <c r="AK90" i="6"/>
  <c r="AM90" i="6" s="1"/>
  <c r="AK86" i="6"/>
  <c r="AM86" i="6" s="1"/>
  <c r="AK82" i="6"/>
  <c r="AM82" i="6" s="1"/>
  <c r="AK74" i="6"/>
  <c r="AM74" i="6" s="1"/>
  <c r="AK70" i="6"/>
  <c r="AM70" i="6" s="1"/>
  <c r="AK34" i="6"/>
  <c r="AM34" i="6" s="1"/>
  <c r="AK30" i="6"/>
  <c r="AM30" i="6" s="1"/>
  <c r="AK22" i="6"/>
  <c r="AM22" i="6" s="1"/>
  <c r="AA4" i="6"/>
  <c r="Z4" i="6"/>
  <c r="BF731" i="6"/>
  <c r="BE721" i="6"/>
  <c r="BE720" i="6"/>
  <c r="BD695" i="6"/>
  <c r="BD671" i="6"/>
  <c r="BF655" i="6"/>
  <c r="BE644" i="6"/>
  <c r="BF638" i="6"/>
  <c r="V638" i="6"/>
  <c r="X638" i="6" s="1"/>
  <c r="BE625" i="6"/>
  <c r="BD618" i="6"/>
  <c r="BE617" i="6"/>
  <c r="BE609" i="6"/>
  <c r="BD607" i="6"/>
  <c r="BE601" i="6"/>
  <c r="BD597" i="6"/>
  <c r="BF596" i="6"/>
  <c r="BD584" i="6"/>
  <c r="BD582" i="6"/>
  <c r="BE576" i="6"/>
  <c r="BE571" i="6"/>
  <c r="BD570" i="6"/>
  <c r="BE552" i="6"/>
  <c r="BE548" i="6"/>
  <c r="BD546" i="6"/>
  <c r="BF544" i="6"/>
  <c r="BD536" i="6"/>
  <c r="BD533" i="6"/>
  <c r="BD525" i="6"/>
  <c r="BE516" i="6"/>
  <c r="BE502" i="6"/>
  <c r="BD501" i="6"/>
  <c r="BE499" i="6"/>
  <c r="BD494" i="6"/>
  <c r="V494" i="6"/>
  <c r="X494" i="6" s="1"/>
  <c r="V488" i="6"/>
  <c r="X488" i="6" s="1"/>
  <c r="BF478" i="6"/>
  <c r="BF475" i="6"/>
  <c r="BD469" i="6"/>
  <c r="V453" i="6"/>
  <c r="X453" i="6" s="1"/>
  <c r="V443" i="6"/>
  <c r="X443" i="6" s="1"/>
  <c r="V432" i="6"/>
  <c r="X432" i="6" s="1"/>
  <c r="V406" i="6"/>
  <c r="X406" i="6" s="1"/>
  <c r="V383" i="6"/>
  <c r="X383" i="6" s="1"/>
  <c r="V376" i="6"/>
  <c r="X376" i="6" s="1"/>
  <c r="V366" i="6"/>
  <c r="X366" i="6" s="1"/>
  <c r="V355" i="6"/>
  <c r="X355" i="6" s="1"/>
  <c r="BF723" i="6"/>
  <c r="BC720" i="6"/>
  <c r="BD693" i="6"/>
  <c r="AZ693" i="6"/>
  <c r="BB693" i="6" s="1"/>
  <c r="BD669" i="6"/>
  <c r="BD666" i="6"/>
  <c r="BE653" i="6"/>
  <c r="BE639" i="6"/>
  <c r="BE629" i="6"/>
  <c r="BD612" i="6"/>
  <c r="BD596" i="6"/>
  <c r="BE595" i="6"/>
  <c r="BE585" i="6"/>
  <c r="BD557" i="6"/>
  <c r="BD551" i="6"/>
  <c r="BD540" i="6"/>
  <c r="BF539" i="6"/>
  <c r="BF527" i="6"/>
  <c r="BD514" i="6"/>
  <c r="BD513" i="6"/>
  <c r="BE503" i="6"/>
  <c r="AZ503" i="6"/>
  <c r="BB503" i="6" s="1"/>
  <c r="BD492" i="6"/>
  <c r="BD485" i="6"/>
  <c r="BE736" i="6"/>
  <c r="BD726" i="6"/>
  <c r="BD724" i="6"/>
  <c r="BD718" i="6"/>
  <c r="BF712" i="6"/>
  <c r="BD710" i="6"/>
  <c r="BD708" i="6"/>
  <c r="BF706" i="6"/>
  <c r="BF704" i="6"/>
  <c r="BF703" i="6"/>
  <c r="BF700" i="6"/>
  <c r="BD700" i="6"/>
  <c r="BF699" i="6"/>
  <c r="BF698" i="6"/>
  <c r="BF692" i="6"/>
  <c r="BF688" i="6"/>
  <c r="BD684" i="6"/>
  <c r="BF683" i="6"/>
  <c r="BF682" i="6"/>
  <c r="BF676" i="6"/>
  <c r="BD674" i="6"/>
  <c r="BD670" i="6"/>
  <c r="BD668" i="6"/>
  <c r="BF664" i="6"/>
  <c r="BF660" i="6"/>
  <c r="BD660" i="6"/>
  <c r="BF659" i="6"/>
  <c r="BD654" i="6"/>
  <c r="BD652" i="6"/>
  <c r="BF648" i="6"/>
  <c r="BE648" i="6"/>
  <c r="BD646" i="6"/>
  <c r="BF643" i="6"/>
  <c r="BF642" i="6"/>
  <c r="BD642" i="6"/>
  <c r="BF640" i="6"/>
  <c r="BD636" i="6"/>
  <c r="BF634" i="6"/>
  <c r="BD634" i="6"/>
  <c r="BF626" i="6"/>
  <c r="BF622" i="6"/>
  <c r="BF619" i="6"/>
  <c r="BF618" i="6"/>
  <c r="BF614" i="6"/>
  <c r="BF611" i="6"/>
  <c r="BF610" i="6"/>
  <c r="BD610" i="6"/>
  <c r="BD606" i="6"/>
  <c r="BD604" i="6"/>
  <c r="BF603" i="6"/>
  <c r="BF602" i="6"/>
  <c r="BD602" i="6"/>
  <c r="BF597" i="6"/>
  <c r="BF594" i="6"/>
  <c r="BD594" i="6"/>
  <c r="BD588" i="6"/>
  <c r="BF586" i="6"/>
  <c r="BD586" i="6"/>
  <c r="BF583" i="6"/>
  <c r="BF582" i="6"/>
  <c r="BD580" i="6"/>
  <c r="BF572" i="6"/>
  <c r="BF564" i="6"/>
  <c r="BF563" i="6"/>
  <c r="BD562" i="6"/>
  <c r="BE560" i="6"/>
  <c r="BD556" i="6"/>
  <c r="BF550" i="6"/>
  <c r="BD550" i="6"/>
  <c r="BD548" i="6"/>
  <c r="BF542" i="6"/>
  <c r="BF538" i="6"/>
  <c r="BD538" i="6"/>
  <c r="BD532" i="6"/>
  <c r="BD530" i="6"/>
  <c r="BF523" i="6"/>
  <c r="BF522" i="6"/>
  <c r="BF520" i="6"/>
  <c r="BF512" i="6"/>
  <c r="BF503" i="6"/>
  <c r="BD496" i="6"/>
  <c r="BF491" i="6"/>
  <c r="BF490" i="6"/>
  <c r="BD486" i="6"/>
  <c r="BD482" i="6"/>
  <c r="BF479" i="6"/>
  <c r="BF470" i="6"/>
  <c r="BD468" i="6"/>
  <c r="BF463" i="6"/>
  <c r="BF446" i="6"/>
  <c r="AK184" i="6"/>
  <c r="AM184" i="6" s="1"/>
  <c r="BD749" i="6"/>
  <c r="BD745" i="6"/>
  <c r="BE739" i="6"/>
  <c r="BE733" i="6"/>
  <c r="BE729" i="6"/>
  <c r="BE727" i="6"/>
  <c r="BD727" i="6"/>
  <c r="BD721" i="6"/>
  <c r="BE719" i="6"/>
  <c r="BE711" i="6"/>
  <c r="BE705" i="6"/>
  <c r="BE703" i="6"/>
  <c r="BD701" i="6"/>
  <c r="BE699" i="6"/>
  <c r="BE697" i="6"/>
  <c r="BD697" i="6"/>
  <c r="BE695" i="6"/>
  <c r="BE689" i="6"/>
  <c r="BE683" i="6"/>
  <c r="V683" i="6"/>
  <c r="X683" i="6" s="1"/>
  <c r="BE681" i="6"/>
  <c r="V675" i="6"/>
  <c r="X675" i="6" s="1"/>
  <c r="BE665" i="6"/>
  <c r="BD661" i="6"/>
  <c r="BC661" i="6"/>
  <c r="BD653" i="6"/>
  <c r="BE649" i="6"/>
  <c r="V647" i="6"/>
  <c r="X647" i="6" s="1"/>
  <c r="V645" i="6"/>
  <c r="X645" i="6" s="1"/>
  <c r="BD637" i="6"/>
  <c r="BD631" i="6"/>
  <c r="BD629" i="6"/>
  <c r="BE615" i="6"/>
  <c r="BF613" i="6"/>
  <c r="BD613" i="6"/>
  <c r="V601" i="6"/>
  <c r="X601" i="6" s="1"/>
  <c r="BE599" i="6"/>
  <c r="V593" i="6"/>
  <c r="X593" i="6" s="1"/>
  <c r="BE591" i="6"/>
  <c r="V591" i="6"/>
  <c r="X591" i="6" s="1"/>
  <c r="BF587" i="6"/>
  <c r="BE587" i="6"/>
  <c r="V585" i="6"/>
  <c r="X585" i="6" s="1"/>
  <c r="V583" i="6"/>
  <c r="X583" i="6" s="1"/>
  <c r="BD581" i="6"/>
  <c r="BD569" i="6"/>
  <c r="V569" i="6"/>
  <c r="X569" i="6" s="1"/>
  <c r="BE567" i="6"/>
  <c r="BD565" i="6"/>
  <c r="BE561" i="6"/>
  <c r="BE559" i="6"/>
  <c r="V559" i="6"/>
  <c r="X559" i="6" s="1"/>
  <c r="V557" i="6"/>
  <c r="X557" i="6" s="1"/>
  <c r="BE555" i="6"/>
  <c r="BE553" i="6"/>
  <c r="BD549" i="6"/>
  <c r="BE541" i="6"/>
  <c r="BD541" i="6"/>
  <c r="V541" i="6"/>
  <c r="X541" i="6" s="1"/>
  <c r="V537" i="6"/>
  <c r="X537" i="6" s="1"/>
  <c r="BE535" i="6"/>
  <c r="BE529" i="6"/>
  <c r="V527" i="6"/>
  <c r="X527" i="6" s="1"/>
  <c r="V521" i="6"/>
  <c r="X521" i="6" s="1"/>
  <c r="V517" i="6"/>
  <c r="X517" i="6" s="1"/>
  <c r="BF515" i="6"/>
  <c r="V513" i="6"/>
  <c r="X513" i="6" s="1"/>
  <c r="BD509" i="6"/>
  <c r="BE505" i="6"/>
  <c r="V501" i="6"/>
  <c r="X501" i="6" s="1"/>
  <c r="BE495" i="6"/>
  <c r="BD493" i="6"/>
  <c r="V489" i="6"/>
  <c r="X489" i="6" s="1"/>
  <c r="BE483" i="6"/>
  <c r="V481" i="6"/>
  <c r="X481" i="6" s="1"/>
  <c r="BE471" i="6"/>
  <c r="V469" i="6"/>
  <c r="X469" i="6" s="1"/>
  <c r="V467" i="6"/>
  <c r="X467" i="6" s="1"/>
  <c r="V465" i="6"/>
  <c r="X465" i="6" s="1"/>
  <c r="BE463" i="6"/>
  <c r="BF459" i="6"/>
  <c r="BE459" i="6"/>
  <c r="BD453" i="6"/>
  <c r="BF451" i="6"/>
  <c r="BD445" i="6"/>
  <c r="V433" i="6"/>
  <c r="X433" i="6" s="1"/>
  <c r="V413" i="6"/>
  <c r="X413" i="6" s="1"/>
  <c r="V409" i="6"/>
  <c r="X409" i="6" s="1"/>
  <c r="V407" i="6"/>
  <c r="X407" i="6" s="1"/>
  <c r="V405" i="6"/>
  <c r="X405" i="6" s="1"/>
  <c r="V401" i="6"/>
  <c r="X401" i="6" s="1"/>
  <c r="V397" i="6"/>
  <c r="X397" i="6" s="1"/>
  <c r="V385" i="6"/>
  <c r="X385" i="6" s="1"/>
  <c r="V377" i="6"/>
  <c r="X377" i="6" s="1"/>
  <c r="V369" i="6"/>
  <c r="X369" i="6" s="1"/>
  <c r="V361" i="6"/>
  <c r="X361" i="6" s="1"/>
  <c r="V353" i="6"/>
  <c r="X353" i="6" s="1"/>
  <c r="V327" i="6"/>
  <c r="X327" i="6" s="1"/>
  <c r="V145" i="6"/>
  <c r="X145" i="6" s="1"/>
  <c r="V141" i="6"/>
  <c r="X141" i="6" s="1"/>
  <c r="V109" i="6"/>
  <c r="X109" i="6" s="1"/>
  <c r="BC736" i="6"/>
  <c r="AZ728" i="6"/>
  <c r="BB728" i="6" s="1"/>
  <c r="BD725" i="6"/>
  <c r="BE716" i="6"/>
  <c r="BD711" i="6"/>
  <c r="BE700" i="6"/>
  <c r="BE696" i="6"/>
  <c r="BE692" i="6"/>
  <c r="BD692" i="6"/>
  <c r="BD682" i="6"/>
  <c r="BE679" i="6"/>
  <c r="BD676" i="6"/>
  <c r="BE655" i="6"/>
  <c r="BD655" i="6"/>
  <c r="BC655" i="6"/>
  <c r="BD647" i="6"/>
  <c r="BD628" i="6"/>
  <c r="BD626" i="6"/>
  <c r="AZ615" i="6"/>
  <c r="BB615" i="6" s="1"/>
  <c r="BE604" i="6"/>
  <c r="BE584" i="6"/>
  <c r="AZ575" i="6"/>
  <c r="BB575" i="6" s="1"/>
  <c r="BE568" i="6"/>
  <c r="BE544" i="6"/>
  <c r="BD543" i="6"/>
  <c r="BE528" i="6"/>
  <c r="BE527" i="6"/>
  <c r="BD524" i="6"/>
  <c r="BD522" i="6"/>
  <c r="BD516" i="6"/>
  <c r="BC514" i="6"/>
  <c r="BD508" i="6"/>
  <c r="BD503" i="6"/>
  <c r="BD500" i="6"/>
  <c r="AZ487" i="6"/>
  <c r="BB487" i="6" s="1"/>
  <c r="BD484" i="6"/>
  <c r="BE481" i="6"/>
  <c r="BC450" i="6"/>
  <c r="BD436" i="6"/>
  <c r="BD716" i="6"/>
  <c r="BE715" i="6"/>
  <c r="AK710" i="6"/>
  <c r="AM710" i="6" s="1"/>
  <c r="BD679" i="6"/>
  <c r="AK678" i="6"/>
  <c r="AM678" i="6" s="1"/>
  <c r="AK673" i="6"/>
  <c r="AM673" i="6" s="1"/>
  <c r="BE656" i="6"/>
  <c r="AK641" i="6"/>
  <c r="AM641" i="6" s="1"/>
  <c r="AK634" i="6"/>
  <c r="AM634" i="6" s="1"/>
  <c r="BD630" i="6"/>
  <c r="AK622" i="6"/>
  <c r="AM622" i="6" s="1"/>
  <c r="BE611" i="6"/>
  <c r="AK609" i="6"/>
  <c r="AM609" i="6" s="1"/>
  <c r="BE608" i="6"/>
  <c r="AK598" i="6"/>
  <c r="AM598" i="6" s="1"/>
  <c r="AK582" i="6"/>
  <c r="AM582" i="6" s="1"/>
  <c r="BD572" i="6"/>
  <c r="AK569" i="6"/>
  <c r="AM569" i="6" s="1"/>
  <c r="AK561" i="6"/>
  <c r="AM561" i="6" s="1"/>
  <c r="AK550" i="6"/>
  <c r="AM550" i="6" s="1"/>
  <c r="AK546" i="6"/>
  <c r="AM546" i="6" s="1"/>
  <c r="AK542" i="6"/>
  <c r="AM542" i="6" s="1"/>
  <c r="BD534" i="6"/>
  <c r="AK510" i="6"/>
  <c r="AM510" i="6" s="1"/>
  <c r="AK505" i="6"/>
  <c r="AM505" i="6" s="1"/>
  <c r="AK497" i="6"/>
  <c r="AM497" i="6" s="1"/>
  <c r="AK482" i="6"/>
  <c r="AM482" i="6" s="1"/>
  <c r="BE478" i="6"/>
  <c r="AK457" i="6"/>
  <c r="AM457" i="6" s="1"/>
  <c r="AK455" i="6"/>
  <c r="AM455" i="6" s="1"/>
  <c r="AK454" i="6"/>
  <c r="AM454" i="6" s="1"/>
  <c r="AK430" i="6"/>
  <c r="AM430" i="6" s="1"/>
  <c r="AK417" i="6"/>
  <c r="AM417" i="6" s="1"/>
  <c r="AK415" i="6"/>
  <c r="AM415" i="6" s="1"/>
  <c r="AK394" i="6"/>
  <c r="AM394" i="6" s="1"/>
  <c r="AK393" i="6"/>
  <c r="AM393" i="6" s="1"/>
  <c r="AK386" i="6"/>
  <c r="AM386" i="6" s="1"/>
  <c r="AK385" i="6"/>
  <c r="AM385" i="6" s="1"/>
  <c r="AK378" i="6"/>
  <c r="AM378" i="6" s="1"/>
  <c r="AK369" i="6"/>
  <c r="AM369" i="6" s="1"/>
  <c r="AK366" i="6"/>
  <c r="AM366" i="6" s="1"/>
  <c r="AK354" i="6"/>
  <c r="AM354" i="6" s="1"/>
  <c r="AK345" i="6"/>
  <c r="AM345" i="6" s="1"/>
  <c r="AK343" i="6"/>
  <c r="AM343" i="6" s="1"/>
  <c r="AK330" i="6"/>
  <c r="AM330" i="6" s="1"/>
  <c r="AK326" i="6"/>
  <c r="AM326" i="6" s="1"/>
  <c r="AK310" i="6"/>
  <c r="AM310" i="6" s="1"/>
  <c r="AK302" i="6"/>
  <c r="AM302" i="6" s="1"/>
  <c r="AK296" i="6"/>
  <c r="AM296" i="6" s="1"/>
  <c r="AK289" i="6"/>
  <c r="AM289" i="6" s="1"/>
  <c r="AK282" i="6"/>
  <c r="AM282" i="6" s="1"/>
  <c r="AK268" i="6"/>
  <c r="AM268" i="6" s="1"/>
  <c r="AK263" i="6"/>
  <c r="AM263" i="6" s="1"/>
  <c r="AK258" i="6"/>
  <c r="AM258" i="6" s="1"/>
  <c r="AK257" i="6"/>
  <c r="AM257" i="6" s="1"/>
  <c r="AK256" i="6"/>
  <c r="AM256" i="6" s="1"/>
  <c r="AK233" i="6"/>
  <c r="AM233" i="6" s="1"/>
  <c r="AK230" i="6"/>
  <c r="AM230" i="6" s="1"/>
  <c r="AK207" i="6"/>
  <c r="AM207" i="6" s="1"/>
  <c r="AK191" i="6"/>
  <c r="AM191" i="6" s="1"/>
  <c r="AK162" i="6"/>
  <c r="AM162" i="6" s="1"/>
  <c r="AK154" i="6"/>
  <c r="AM154" i="6" s="1"/>
  <c r="AK150" i="6"/>
  <c r="AM150" i="6" s="1"/>
  <c r="AK144" i="6"/>
  <c r="AM144" i="6" s="1"/>
  <c r="AK141" i="6"/>
  <c r="AM141" i="6" s="1"/>
  <c r="AK130" i="6"/>
  <c r="AM130" i="6" s="1"/>
  <c r="AK122" i="6"/>
  <c r="AM122" i="6" s="1"/>
  <c r="AK118" i="6"/>
  <c r="AM118" i="6" s="1"/>
  <c r="AK106" i="6"/>
  <c r="AM106" i="6" s="1"/>
  <c r="AK97" i="6"/>
  <c r="AM97" i="6" s="1"/>
  <c r="AK73" i="6"/>
  <c r="AM73" i="6" s="1"/>
  <c r="AK58" i="6"/>
  <c r="AM58" i="6" s="1"/>
  <c r="AK57" i="6"/>
  <c r="AM57" i="6" s="1"/>
  <c r="AK49" i="6"/>
  <c r="AM49" i="6" s="1"/>
  <c r="AK42" i="6"/>
  <c r="AM42" i="6" s="1"/>
  <c r="AK18" i="6"/>
  <c r="AM18" i="6" s="1"/>
  <c r="BE731" i="6"/>
  <c r="BE713" i="6"/>
  <c r="BC711" i="6"/>
  <c r="V710" i="6"/>
  <c r="X710" i="6" s="1"/>
  <c r="BE704" i="6"/>
  <c r="V702" i="6"/>
  <c r="X702" i="6" s="1"/>
  <c r="BC695" i="6"/>
  <c r="BD686" i="6"/>
  <c r="BC682" i="6"/>
  <c r="BE680" i="6"/>
  <c r="V663" i="6"/>
  <c r="X663" i="6" s="1"/>
  <c r="V650" i="6"/>
  <c r="X650" i="6" s="1"/>
  <c r="BC649" i="6"/>
  <c r="V646" i="6"/>
  <c r="X646" i="6" s="1"/>
  <c r="BD644" i="6"/>
  <c r="BE640" i="6"/>
  <c r="V639" i="6"/>
  <c r="X639" i="6" s="1"/>
  <c r="BE632" i="6"/>
  <c r="V626" i="6"/>
  <c r="X626" i="6" s="1"/>
  <c r="BD620" i="6"/>
  <c r="V618" i="6"/>
  <c r="X618" i="6" s="1"/>
  <c r="BE616" i="6"/>
  <c r="BD598" i="6"/>
  <c r="V598" i="6"/>
  <c r="X598" i="6" s="1"/>
  <c r="V582" i="6"/>
  <c r="X582" i="6" s="1"/>
  <c r="BE579" i="6"/>
  <c r="V577" i="6"/>
  <c r="X577" i="6" s="1"/>
  <c r="V567" i="6"/>
  <c r="X567" i="6" s="1"/>
  <c r="BD564" i="6"/>
  <c r="V561" i="6"/>
  <c r="X561" i="6" s="1"/>
  <c r="BD558" i="6"/>
  <c r="V545" i="6"/>
  <c r="X545" i="6" s="1"/>
  <c r="V530" i="6"/>
  <c r="X530" i="6" s="1"/>
  <c r="V529" i="6"/>
  <c r="X529" i="6" s="1"/>
  <c r="V526" i="6"/>
  <c r="X526" i="6" s="1"/>
  <c r="BE520" i="6"/>
  <c r="V519" i="6"/>
  <c r="X519" i="6" s="1"/>
  <c r="V518" i="6"/>
  <c r="X518" i="6" s="1"/>
  <c r="V510" i="6"/>
  <c r="X510" i="6" s="1"/>
  <c r="V505" i="6"/>
  <c r="X505" i="6" s="1"/>
  <c r="V498" i="6"/>
  <c r="X498" i="6" s="1"/>
  <c r="V497" i="6"/>
  <c r="X497" i="6" s="1"/>
  <c r="V482" i="6"/>
  <c r="X482" i="6" s="1"/>
  <c r="V478" i="6"/>
  <c r="X478" i="6" s="1"/>
  <c r="V474" i="6"/>
  <c r="X474" i="6" s="1"/>
  <c r="BD470" i="6"/>
  <c r="V462" i="6"/>
  <c r="X462" i="6" s="1"/>
  <c r="V430" i="6"/>
  <c r="X430" i="6" s="1"/>
  <c r="V423" i="6"/>
  <c r="X423" i="6" s="1"/>
  <c r="V422" i="6"/>
  <c r="X422" i="6" s="1"/>
  <c r="V418" i="6"/>
  <c r="X418" i="6" s="1"/>
  <c r="V402" i="6"/>
  <c r="X402" i="6" s="1"/>
  <c r="V398" i="6"/>
  <c r="X398" i="6" s="1"/>
  <c r="V396" i="6"/>
  <c r="X396" i="6" s="1"/>
  <c r="V393" i="6"/>
  <c r="X393" i="6" s="1"/>
  <c r="V390" i="6"/>
  <c r="X390" i="6" s="1"/>
  <c r="V358" i="6"/>
  <c r="X358" i="6" s="1"/>
  <c r="V354" i="6"/>
  <c r="X354" i="6" s="1"/>
  <c r="BD720" i="6"/>
  <c r="BD706" i="6"/>
  <c r="BD704" i="6"/>
  <c r="BD672" i="6"/>
  <c r="BC672" i="6"/>
  <c r="BD664" i="6"/>
  <c r="AZ645" i="6"/>
  <c r="BB645" i="6" s="1"/>
  <c r="BD624" i="6"/>
  <c r="AZ561" i="6"/>
  <c r="BB561" i="6" s="1"/>
  <c r="BD512" i="6"/>
  <c r="BD506" i="6"/>
  <c r="BD450" i="6"/>
  <c r="AK714" i="6"/>
  <c r="AM714" i="6" s="1"/>
  <c r="AK702" i="6"/>
  <c r="AM702" i="6" s="1"/>
  <c r="AK698" i="6"/>
  <c r="AM698" i="6" s="1"/>
  <c r="AK694" i="6"/>
  <c r="AM694" i="6" s="1"/>
  <c r="AK690" i="6"/>
  <c r="AM690" i="6" s="1"/>
  <c r="AK686" i="6"/>
  <c r="AM686" i="6" s="1"/>
  <c r="AK674" i="6"/>
  <c r="AM674" i="6" s="1"/>
  <c r="AK658" i="6"/>
  <c r="AM658" i="6" s="1"/>
  <c r="AK650" i="6"/>
  <c r="AM650" i="6" s="1"/>
  <c r="AK638" i="6"/>
  <c r="AM638" i="6" s="1"/>
  <c r="AK632" i="6"/>
  <c r="AM632" i="6" s="1"/>
  <c r="AK618" i="6"/>
  <c r="AM618" i="6" s="1"/>
  <c r="AK606" i="6"/>
  <c r="AM606" i="6" s="1"/>
  <c r="AK590" i="6"/>
  <c r="AM590" i="6" s="1"/>
  <c r="AK578" i="6"/>
  <c r="AM578" i="6" s="1"/>
  <c r="AK566" i="6"/>
  <c r="AM566" i="6" s="1"/>
  <c r="AK562" i="6"/>
  <c r="AM562" i="6" s="1"/>
  <c r="AK558" i="6"/>
  <c r="AM558" i="6" s="1"/>
  <c r="AK557" i="6"/>
  <c r="AM557" i="6" s="1"/>
  <c r="AK538" i="6"/>
  <c r="AM538" i="6" s="1"/>
  <c r="AK533" i="6"/>
  <c r="AM533" i="6" s="1"/>
  <c r="AK530" i="6"/>
  <c r="AM530" i="6" s="1"/>
  <c r="AK525" i="6"/>
  <c r="AM525" i="6" s="1"/>
  <c r="AK517" i="6"/>
  <c r="AM517" i="6" s="1"/>
  <c r="AK506" i="6"/>
  <c r="AM506" i="6" s="1"/>
  <c r="AK501" i="6"/>
  <c r="AM501" i="6" s="1"/>
  <c r="BD498" i="6"/>
  <c r="AK498" i="6"/>
  <c r="AM498" i="6" s="1"/>
  <c r="AK494" i="6"/>
  <c r="AM494" i="6" s="1"/>
  <c r="AK486" i="6"/>
  <c r="AM486" i="6" s="1"/>
  <c r="AK477" i="6"/>
  <c r="AM477" i="6" s="1"/>
  <c r="AK470" i="6"/>
  <c r="AM470" i="6" s="1"/>
  <c r="AK469" i="6"/>
  <c r="AM469" i="6" s="1"/>
  <c r="AK458" i="6"/>
  <c r="AM458" i="6" s="1"/>
  <c r="AK434" i="6"/>
  <c r="AM434" i="6" s="1"/>
  <c r="AK426" i="6"/>
  <c r="AM426" i="6" s="1"/>
  <c r="AK418" i="6"/>
  <c r="AM418" i="6" s="1"/>
  <c r="AK414" i="6"/>
  <c r="AM414" i="6" s="1"/>
  <c r="AK402" i="6"/>
  <c r="AM402" i="6" s="1"/>
  <c r="AK401" i="6"/>
  <c r="AM401" i="6" s="1"/>
  <c r="AK398" i="6"/>
  <c r="AM398" i="6" s="1"/>
  <c r="AK390" i="6"/>
  <c r="AM390" i="6" s="1"/>
  <c r="AK389" i="6"/>
  <c r="AM389" i="6" s="1"/>
  <c r="AK382" i="6"/>
  <c r="AM382" i="6" s="1"/>
  <c r="AK373" i="6"/>
  <c r="AM373" i="6" s="1"/>
  <c r="AK370" i="6"/>
  <c r="AM370" i="6" s="1"/>
  <c r="AK365" i="6"/>
  <c r="AM365" i="6" s="1"/>
  <c r="AK362" i="6"/>
  <c r="AM362" i="6" s="1"/>
  <c r="AK358" i="6"/>
  <c r="AM358" i="6" s="1"/>
  <c r="AK353" i="6"/>
  <c r="AM353" i="6" s="1"/>
  <c r="AK346" i="6"/>
  <c r="AM346" i="6" s="1"/>
  <c r="AK342" i="6"/>
  <c r="AM342" i="6" s="1"/>
  <c r="AK338" i="6"/>
  <c r="AM338" i="6" s="1"/>
  <c r="AK333" i="6"/>
  <c r="AM333" i="6" s="1"/>
  <c r="AK331" i="6"/>
  <c r="AM331" i="6" s="1"/>
  <c r="AK322" i="6"/>
  <c r="AM322" i="6" s="1"/>
  <c r="AK314" i="6"/>
  <c r="AM314" i="6" s="1"/>
  <c r="AK313" i="6"/>
  <c r="AM313" i="6" s="1"/>
  <c r="AK301" i="6"/>
  <c r="AM301" i="6" s="1"/>
  <c r="AK298" i="6"/>
  <c r="AM298" i="6" s="1"/>
  <c r="AK295" i="6"/>
  <c r="AM295" i="6" s="1"/>
  <c r="AK294" i="6"/>
  <c r="AM294" i="6" s="1"/>
  <c r="AK290" i="6"/>
  <c r="AM290" i="6" s="1"/>
  <c r="AK288" i="6"/>
  <c r="AM288" i="6" s="1"/>
  <c r="AK277" i="6"/>
  <c r="AM277" i="6" s="1"/>
  <c r="AK274" i="6"/>
  <c r="AM274" i="6" s="1"/>
  <c r="AK270" i="6"/>
  <c r="AM270" i="6" s="1"/>
  <c r="AK266" i="6"/>
  <c r="AM266" i="6" s="1"/>
  <c r="AK262" i="6"/>
  <c r="AM262" i="6" s="1"/>
  <c r="AK226" i="6"/>
  <c r="AM226" i="6" s="1"/>
  <c r="AK222" i="6"/>
  <c r="AM222" i="6" s="1"/>
  <c r="AK218" i="6"/>
  <c r="AM218" i="6" s="1"/>
  <c r="AK214" i="6"/>
  <c r="AM214" i="6" s="1"/>
  <c r="AK202" i="6"/>
  <c r="AM202" i="6" s="1"/>
  <c r="AK193" i="6"/>
  <c r="AM193" i="6" s="1"/>
  <c r="AK181" i="6"/>
  <c r="AM181" i="6" s="1"/>
  <c r="AK170" i="6"/>
  <c r="AM170" i="6" s="1"/>
  <c r="AK166" i="6"/>
  <c r="AM166" i="6" s="1"/>
  <c r="AK146" i="6"/>
  <c r="AM146" i="6" s="1"/>
  <c r="AK135" i="6"/>
  <c r="AM135" i="6" s="1"/>
  <c r="AK134" i="6"/>
  <c r="AM134" i="6" s="1"/>
  <c r="AK115" i="6"/>
  <c r="AM115" i="6" s="1"/>
  <c r="AK114" i="6"/>
  <c r="AM114" i="6" s="1"/>
  <c r="AK94" i="6"/>
  <c r="AM94" i="6" s="1"/>
  <c r="AK66" i="6"/>
  <c r="AM66" i="6" s="1"/>
  <c r="AK62" i="6"/>
  <c r="AM62" i="6" s="1"/>
  <c r="AK61" i="6"/>
  <c r="AM61" i="6" s="1"/>
  <c r="AK50" i="6"/>
  <c r="AM50" i="6" s="1"/>
  <c r="AK46" i="6"/>
  <c r="AM46" i="6" s="1"/>
  <c r="AK37" i="6"/>
  <c r="AM37" i="6" s="1"/>
  <c r="V715" i="6"/>
  <c r="X715" i="6" s="1"/>
  <c r="V707" i="6"/>
  <c r="X707" i="6" s="1"/>
  <c r="V691" i="6"/>
  <c r="X691" i="6" s="1"/>
  <c r="V659" i="6"/>
  <c r="X659" i="6" s="1"/>
  <c r="V643" i="6"/>
  <c r="X643" i="6" s="1"/>
  <c r="V642" i="6"/>
  <c r="X642" i="6" s="1"/>
  <c r="V586" i="6"/>
  <c r="X586" i="6" s="1"/>
  <c r="V579" i="6"/>
  <c r="X579" i="6" s="1"/>
  <c r="V578" i="6"/>
  <c r="X578" i="6" s="1"/>
  <c r="V558" i="6"/>
  <c r="X558" i="6" s="1"/>
  <c r="V555" i="6"/>
  <c r="X555" i="6" s="1"/>
  <c r="V539" i="6"/>
  <c r="X539" i="6" s="1"/>
  <c r="V531" i="6"/>
  <c r="X531" i="6" s="1"/>
  <c r="BD526" i="6"/>
  <c r="V506" i="6"/>
  <c r="X506" i="6" s="1"/>
  <c r="V490" i="6"/>
  <c r="X490" i="6" s="1"/>
  <c r="V486" i="6"/>
  <c r="X486" i="6" s="1"/>
  <c r="V483" i="6"/>
  <c r="X483" i="6" s="1"/>
  <c r="V470" i="6"/>
  <c r="X470" i="6" s="1"/>
  <c r="BD458" i="6"/>
  <c r="V416" i="6"/>
  <c r="X416" i="6" s="1"/>
  <c r="V394" i="6"/>
  <c r="X394" i="6" s="1"/>
  <c r="V392" i="6"/>
  <c r="X392" i="6" s="1"/>
  <c r="V386" i="6"/>
  <c r="X386" i="6" s="1"/>
  <c r="V378" i="6"/>
  <c r="X378" i="6" s="1"/>
  <c r="V364" i="6"/>
  <c r="X364" i="6" s="1"/>
  <c r="V362" i="6"/>
  <c r="X362" i="6" s="1"/>
  <c r="V275" i="6"/>
  <c r="X275" i="6" s="1"/>
  <c r="AZ714" i="6"/>
  <c r="BB714" i="6" s="1"/>
  <c r="BD712" i="6"/>
  <c r="BD685" i="6"/>
  <c r="BD680" i="6"/>
  <c r="BD648" i="6"/>
  <c r="BD640" i="6"/>
  <c r="AZ638" i="6"/>
  <c r="BB638" i="6" s="1"/>
  <c r="BD528" i="6"/>
  <c r="BD717" i="6"/>
  <c r="AK705" i="6"/>
  <c r="AM705" i="6" s="1"/>
  <c r="AK685" i="6"/>
  <c r="AM685" i="6" s="1"/>
  <c r="AK683" i="6"/>
  <c r="AM683" i="6" s="1"/>
  <c r="AK681" i="6"/>
  <c r="AM681" i="6" s="1"/>
  <c r="AK677" i="6"/>
  <c r="AM677" i="6" s="1"/>
  <c r="AK671" i="6"/>
  <c r="AM671" i="6" s="1"/>
  <c r="AK651" i="6"/>
  <c r="AM651" i="6" s="1"/>
  <c r="BD633" i="6"/>
  <c r="AK629" i="6"/>
  <c r="AM629" i="6" s="1"/>
  <c r="AK627" i="6"/>
  <c r="AM627" i="6" s="1"/>
  <c r="AK617" i="6"/>
  <c r="AM617" i="6" s="1"/>
  <c r="AK607" i="6"/>
  <c r="AM607" i="6" s="1"/>
  <c r="AK605" i="6"/>
  <c r="AM605" i="6" s="1"/>
  <c r="AK601" i="6"/>
  <c r="AM601" i="6" s="1"/>
  <c r="BD589" i="6"/>
  <c r="AK585" i="6"/>
  <c r="AM585" i="6" s="1"/>
  <c r="AK579" i="6"/>
  <c r="AM579" i="6" s="1"/>
  <c r="AK577" i="6"/>
  <c r="AM577" i="6" s="1"/>
  <c r="AK573" i="6"/>
  <c r="AM573" i="6" s="1"/>
  <c r="AK553" i="6"/>
  <c r="AM553" i="6" s="1"/>
  <c r="AK549" i="6"/>
  <c r="AM549" i="6" s="1"/>
  <c r="AK545" i="6"/>
  <c r="AM545" i="6" s="1"/>
  <c r="AK537" i="6"/>
  <c r="AM537" i="6" s="1"/>
  <c r="AK529" i="6"/>
  <c r="AM529" i="6" s="1"/>
  <c r="AK521" i="6"/>
  <c r="AM521" i="6" s="1"/>
  <c r="BD517" i="6"/>
  <c r="AK513" i="6"/>
  <c r="AM513" i="6" s="1"/>
  <c r="AK509" i="6"/>
  <c r="AM509" i="6" s="1"/>
  <c r="AK489" i="6"/>
  <c r="AM489" i="6" s="1"/>
  <c r="AK481" i="6"/>
  <c r="AM481" i="6" s="1"/>
  <c r="AK473" i="6"/>
  <c r="AM473" i="6" s="1"/>
  <c r="AK449" i="6"/>
  <c r="AM449" i="6" s="1"/>
  <c r="AK445" i="6"/>
  <c r="AM445" i="6" s="1"/>
  <c r="AK437" i="6"/>
  <c r="AM437" i="6" s="1"/>
  <c r="AK433" i="6"/>
  <c r="AM433" i="6" s="1"/>
  <c r="AK429" i="6"/>
  <c r="AM429" i="6" s="1"/>
  <c r="AK425" i="6"/>
  <c r="AM425" i="6" s="1"/>
  <c r="AK421" i="6"/>
  <c r="AM421" i="6" s="1"/>
  <c r="AK413" i="6"/>
  <c r="AM413" i="6" s="1"/>
  <c r="AK409" i="6"/>
  <c r="AM409" i="6" s="1"/>
  <c r="AK407" i="6"/>
  <c r="AM407" i="6" s="1"/>
  <c r="AK405" i="6"/>
  <c r="AM405" i="6" s="1"/>
  <c r="AK403" i="6"/>
  <c r="AM403" i="6" s="1"/>
  <c r="AK397" i="6"/>
  <c r="AM397" i="6" s="1"/>
  <c r="AK383" i="6"/>
  <c r="AM383" i="6" s="1"/>
  <c r="AK377" i="6"/>
  <c r="AM377" i="6" s="1"/>
  <c r="AK361" i="6"/>
  <c r="AM361" i="6" s="1"/>
  <c r="AK359" i="6"/>
  <c r="AM359" i="6" s="1"/>
  <c r="AK357" i="6"/>
  <c r="AM357" i="6" s="1"/>
  <c r="AK349" i="6"/>
  <c r="AM349" i="6" s="1"/>
  <c r="AK347" i="6"/>
  <c r="AM347" i="6" s="1"/>
  <c r="AK341" i="6"/>
  <c r="AM341" i="6" s="1"/>
  <c r="AK337" i="6"/>
  <c r="AM337" i="6" s="1"/>
  <c r="AK329" i="6"/>
  <c r="AM329" i="6" s="1"/>
  <c r="AK325" i="6"/>
  <c r="AM325" i="6" s="1"/>
  <c r="AK311" i="6"/>
  <c r="AM311" i="6" s="1"/>
  <c r="AK309" i="6"/>
  <c r="AM309" i="6" s="1"/>
  <c r="AK305" i="6"/>
  <c r="AM305" i="6" s="1"/>
  <c r="AK293" i="6"/>
  <c r="AM293" i="6" s="1"/>
  <c r="AK285" i="6"/>
  <c r="AM285" i="6" s="1"/>
  <c r="AK281" i="6"/>
  <c r="AM281" i="6" s="1"/>
  <c r="AK279" i="6"/>
  <c r="AM279" i="6" s="1"/>
  <c r="AK273" i="6"/>
  <c r="AM273" i="6" s="1"/>
  <c r="AK269" i="6"/>
  <c r="AM269" i="6" s="1"/>
  <c r="AK261" i="6"/>
  <c r="AM261" i="6" s="1"/>
  <c r="AK245" i="6"/>
  <c r="AM245" i="6" s="1"/>
  <c r="AK243" i="6"/>
  <c r="AM243" i="6" s="1"/>
  <c r="AK223" i="6"/>
  <c r="AM223" i="6" s="1"/>
  <c r="AK221" i="6"/>
  <c r="AM221" i="6" s="1"/>
  <c r="AK217" i="6"/>
  <c r="AM217" i="6" s="1"/>
  <c r="AK205" i="6"/>
  <c r="AM205" i="6" s="1"/>
  <c r="AK201" i="6"/>
  <c r="AM201" i="6" s="1"/>
  <c r="AK197" i="6"/>
  <c r="AM197" i="6" s="1"/>
  <c r="AK185" i="6"/>
  <c r="AM185" i="6" s="1"/>
  <c r="AK165" i="6"/>
  <c r="AM165" i="6" s="1"/>
  <c r="AK149" i="6"/>
  <c r="AM149" i="6" s="1"/>
  <c r="AK145" i="6"/>
  <c r="AM145" i="6" s="1"/>
  <c r="AK143" i="6"/>
  <c r="AM143" i="6" s="1"/>
  <c r="AK133" i="6"/>
  <c r="AM133" i="6" s="1"/>
  <c r="AK125" i="6"/>
  <c r="AM125" i="6" s="1"/>
  <c r="AK121" i="6"/>
  <c r="AM121" i="6" s="1"/>
  <c r="AK109" i="6"/>
  <c r="AM109" i="6" s="1"/>
  <c r="AK93" i="6"/>
  <c r="AM93" i="6" s="1"/>
  <c r="AK87" i="6"/>
  <c r="AM87" i="6" s="1"/>
  <c r="AK85" i="6"/>
  <c r="AM85" i="6" s="1"/>
  <c r="AK81" i="6"/>
  <c r="AM81" i="6" s="1"/>
  <c r="AK69" i="6"/>
  <c r="AM69" i="6" s="1"/>
  <c r="AK65" i="6"/>
  <c r="AM65" i="6" s="1"/>
  <c r="AK25" i="6"/>
  <c r="AM25" i="6" s="1"/>
  <c r="BC717" i="6"/>
  <c r="V716" i="6"/>
  <c r="X716" i="6" s="1"/>
  <c r="V685" i="6"/>
  <c r="X685" i="6" s="1"/>
  <c r="V664" i="6"/>
  <c r="X664" i="6" s="1"/>
  <c r="V640" i="6"/>
  <c r="X640" i="6" s="1"/>
  <c r="V630" i="6"/>
  <c r="X630" i="6" s="1"/>
  <c r="V629" i="6"/>
  <c r="X629" i="6" s="1"/>
  <c r="V624" i="6"/>
  <c r="X624" i="6" s="1"/>
  <c r="V620" i="6"/>
  <c r="X620" i="6" s="1"/>
  <c r="V594" i="6"/>
  <c r="X594" i="6" s="1"/>
  <c r="V592" i="6"/>
  <c r="X592" i="6" s="1"/>
  <c r="V587" i="6"/>
  <c r="X587" i="6" s="1"/>
  <c r="V563" i="6"/>
  <c r="X563" i="6" s="1"/>
  <c r="V546" i="6"/>
  <c r="X546" i="6" s="1"/>
  <c r="V544" i="6"/>
  <c r="X544" i="6" s="1"/>
  <c r="V477" i="6"/>
  <c r="X477" i="6" s="1"/>
  <c r="V461" i="6"/>
  <c r="X461" i="6" s="1"/>
  <c r="V441" i="6"/>
  <c r="X441" i="6" s="1"/>
  <c r="V428" i="6"/>
  <c r="X428" i="6" s="1"/>
  <c r="V424" i="6"/>
  <c r="X424" i="6" s="1"/>
  <c r="V417" i="6"/>
  <c r="X417" i="6" s="1"/>
  <c r="V410" i="6"/>
  <c r="X410" i="6" s="1"/>
  <c r="V408" i="6"/>
  <c r="X408" i="6" s="1"/>
  <c r="V384" i="6"/>
  <c r="X384" i="6" s="1"/>
  <c r="V373" i="6"/>
  <c r="X373" i="6" s="1"/>
  <c r="V372" i="6"/>
  <c r="X372" i="6" s="1"/>
  <c r="V368" i="6"/>
  <c r="X368" i="6" s="1"/>
  <c r="BD705" i="6"/>
  <c r="BD677" i="6"/>
  <c r="AZ585" i="6"/>
  <c r="BB585" i="6" s="1"/>
  <c r="AK693" i="6"/>
  <c r="AM693" i="6" s="1"/>
  <c r="AK645" i="6"/>
  <c r="AM645" i="6" s="1"/>
  <c r="AK628" i="6"/>
  <c r="AM628" i="6" s="1"/>
  <c r="AK620" i="6"/>
  <c r="AM620" i="6" s="1"/>
  <c r="AK608" i="6"/>
  <c r="AM608" i="6" s="1"/>
  <c r="AK488" i="6"/>
  <c r="AM488" i="6" s="1"/>
  <c r="AK465" i="6"/>
  <c r="AM465" i="6" s="1"/>
  <c r="AK410" i="6"/>
  <c r="AM410" i="6" s="1"/>
  <c r="AK320" i="6"/>
  <c r="AM320" i="6" s="1"/>
  <c r="AK297" i="6"/>
  <c r="AM297" i="6" s="1"/>
  <c r="AK241" i="6"/>
  <c r="AM241" i="6" s="1"/>
  <c r="AK232" i="6"/>
  <c r="AM232" i="6" s="1"/>
  <c r="AK153" i="6"/>
  <c r="AM153" i="6" s="1"/>
  <c r="AK136" i="6"/>
  <c r="AM136" i="6" s="1"/>
  <c r="AK98" i="6"/>
  <c r="AM98" i="6" s="1"/>
  <c r="V736" i="6"/>
  <c r="X736" i="6" s="1"/>
  <c r="V728" i="6"/>
  <c r="X728" i="6" s="1"/>
  <c r="V712" i="6"/>
  <c r="X712" i="6" s="1"/>
  <c r="V701" i="6"/>
  <c r="X701" i="6" s="1"/>
  <c r="V696" i="6"/>
  <c r="X696" i="6" s="1"/>
  <c r="V684" i="6"/>
  <c r="X684" i="6" s="1"/>
  <c r="V652" i="6"/>
  <c r="X652" i="6" s="1"/>
  <c r="V634" i="6"/>
  <c r="X634" i="6" s="1"/>
  <c r="V608" i="6"/>
  <c r="X608" i="6" s="1"/>
  <c r="V604" i="6"/>
  <c r="X604" i="6" s="1"/>
  <c r="V596" i="6"/>
  <c r="X596" i="6" s="1"/>
  <c r="V568" i="6"/>
  <c r="X568" i="6" s="1"/>
  <c r="V538" i="6"/>
  <c r="X538" i="6" s="1"/>
  <c r="V420" i="6"/>
  <c r="X420" i="6" s="1"/>
  <c r="V404" i="6"/>
  <c r="X404" i="6" s="1"/>
  <c r="V400" i="6"/>
  <c r="X400" i="6" s="1"/>
  <c r="AZ643" i="6"/>
  <c r="BB643" i="6" s="1"/>
  <c r="AZ623" i="6"/>
  <c r="BB623" i="6" s="1"/>
  <c r="AZ555" i="6"/>
  <c r="BB555" i="6" s="1"/>
  <c r="AK648" i="6"/>
  <c r="AM648" i="6" s="1"/>
  <c r="AK560" i="6"/>
  <c r="AM560" i="6" s="1"/>
  <c r="AK555" i="6"/>
  <c r="AM555" i="6" s="1"/>
  <c r="AK554" i="6"/>
  <c r="AM554" i="6" s="1"/>
  <c r="AK528" i="6"/>
  <c r="AM528" i="6" s="1"/>
  <c r="AK392" i="6"/>
  <c r="AM392" i="6" s="1"/>
  <c r="AK315" i="6"/>
  <c r="AM315" i="6" s="1"/>
  <c r="Y4" i="6"/>
  <c r="V653" i="6"/>
  <c r="X653" i="6" s="1"/>
  <c r="V628" i="6"/>
  <c r="X628" i="6" s="1"/>
  <c r="V610" i="6"/>
  <c r="X610" i="6" s="1"/>
  <c r="V573" i="6"/>
  <c r="X573" i="6" s="1"/>
  <c r="V421" i="6"/>
  <c r="X421" i="6" s="1"/>
  <c r="V370" i="6"/>
  <c r="X370" i="6" s="1"/>
  <c r="AV4" i="6"/>
  <c r="AK259" i="6"/>
  <c r="AM259" i="6" s="1"/>
  <c r="AH4" i="6"/>
  <c r="AG4" i="6"/>
  <c r="AF4" i="6"/>
  <c r="AC4" i="6"/>
  <c r="U4" i="6"/>
  <c r="T4" i="6"/>
  <c r="S4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X778" i="6" s="1"/>
  <c r="AK123" i="6"/>
  <c r="AM123" i="6" s="1"/>
  <c r="AI4" i="6"/>
  <c r="BE725" i="6"/>
  <c r="BG724" i="6"/>
  <c r="BI711" i="6"/>
  <c r="BK710" i="6"/>
  <c r="BI707" i="6"/>
  <c r="BK706" i="6"/>
  <c r="BE701" i="6"/>
  <c r="BK698" i="6"/>
  <c r="BI695" i="6"/>
  <c r="BK694" i="6"/>
  <c r="BE693" i="6"/>
  <c r="BK690" i="6"/>
  <c r="BI687" i="6"/>
  <c r="BK686" i="6"/>
  <c r="BE685" i="6"/>
  <c r="BK682" i="6"/>
  <c r="BG676" i="6"/>
  <c r="BI671" i="6"/>
  <c r="BK670" i="6"/>
  <c r="BI667" i="6"/>
  <c r="BK666" i="6"/>
  <c r="BI663" i="6"/>
  <c r="BK662" i="6"/>
  <c r="BE661" i="6"/>
  <c r="BK658" i="6"/>
  <c r="BI655" i="6"/>
  <c r="BK654" i="6"/>
  <c r="BK650" i="6"/>
  <c r="BI647" i="6"/>
  <c r="BK646" i="6"/>
  <c r="BE645" i="6"/>
  <c r="BK642" i="6"/>
  <c r="BI631" i="6"/>
  <c r="BI627" i="6"/>
  <c r="BI623" i="6"/>
  <c r="BG620" i="6"/>
  <c r="BG604" i="6"/>
  <c r="BI603" i="6"/>
  <c r="BI595" i="6"/>
  <c r="BK594" i="6"/>
  <c r="BG588" i="6"/>
  <c r="BI587" i="6"/>
  <c r="BK586" i="6"/>
  <c r="BI579" i="6"/>
  <c r="BK578" i="6"/>
  <c r="BI571" i="6"/>
  <c r="BK570" i="6"/>
  <c r="BE565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G492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V350" i="6"/>
  <c r="X350" i="6" s="1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AK26" i="6"/>
  <c r="AM26" i="6" s="1"/>
  <c r="BE678" i="6"/>
  <c r="BE606" i="6"/>
  <c r="BE542" i="6"/>
  <c r="BF540" i="6"/>
  <c r="BH539" i="6"/>
  <c r="BH531" i="6"/>
  <c r="BI530" i="6"/>
  <c r="BE526" i="6"/>
  <c r="BH523" i="6"/>
  <c r="BI514" i="6"/>
  <c r="BJ505" i="6"/>
  <c r="BH499" i="6"/>
  <c r="BF492" i="6"/>
  <c r="BJ481" i="6"/>
  <c r="BK480" i="6"/>
  <c r="BF453" i="6"/>
  <c r="BJ449" i="6"/>
  <c r="BK448" i="6"/>
  <c r="BJ441" i="6"/>
  <c r="V360" i="6"/>
  <c r="X360" i="6" s="1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AM773" i="6" s="1"/>
  <c r="V773" i="6"/>
  <c r="X773" i="6" s="1"/>
  <c r="BO772" i="6"/>
  <c r="BN772" i="6"/>
  <c r="BM772" i="6"/>
  <c r="BL772" i="6"/>
  <c r="BJ772" i="6"/>
  <c r="BI772" i="6"/>
  <c r="BH772" i="6"/>
  <c r="BG772" i="6"/>
  <c r="BF772" i="6"/>
  <c r="BE772" i="6"/>
  <c r="BD772" i="6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C771" i="6"/>
  <c r="AK771" i="6"/>
  <c r="AM771" i="6" s="1"/>
  <c r="V771" i="6"/>
  <c r="X771" i="6" s="1"/>
  <c r="BO770" i="6"/>
  <c r="BN770" i="6"/>
  <c r="BM770" i="6"/>
  <c r="BL770" i="6"/>
  <c r="BK770" i="6"/>
  <c r="BJ770" i="6"/>
  <c r="BI770" i="6"/>
  <c r="BH770" i="6"/>
  <c r="BG770" i="6"/>
  <c r="BF770" i="6"/>
  <c r="BD770" i="6"/>
  <c r="AK770" i="6"/>
  <c r="V770" i="6"/>
  <c r="X770" i="6" s="1"/>
  <c r="BO769" i="6"/>
  <c r="BN769" i="6"/>
  <c r="BM769" i="6"/>
  <c r="BL769" i="6"/>
  <c r="BK769" i="6"/>
  <c r="BJ769" i="6"/>
  <c r="BI769" i="6"/>
  <c r="BH769" i="6"/>
  <c r="BG769" i="6"/>
  <c r="BE769" i="6"/>
  <c r="BD769" i="6"/>
  <c r="BC769" i="6"/>
  <c r="AK769" i="6"/>
  <c r="V769" i="6"/>
  <c r="X769" i="6" s="1"/>
  <c r="BD505" i="6"/>
  <c r="BF476" i="6"/>
  <c r="AK371" i="6"/>
  <c r="AM371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G767" i="6"/>
  <c r="BF767" i="6"/>
  <c r="BE767" i="6"/>
  <c r="BD767" i="6"/>
  <c r="BC767" i="6"/>
  <c r="AZ767" i="6"/>
  <c r="BB767" i="6" s="1"/>
  <c r="AK767" i="6"/>
  <c r="AM767" i="6" s="1"/>
  <c r="V767" i="6"/>
  <c r="BO766" i="6"/>
  <c r="BN766" i="6"/>
  <c r="BM766" i="6"/>
  <c r="BL766" i="6"/>
  <c r="BK766" i="6"/>
  <c r="BJ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X766" i="6" s="1"/>
  <c r="BO765" i="6"/>
  <c r="BN765" i="6"/>
  <c r="BM765" i="6"/>
  <c r="BL765" i="6"/>
  <c r="BK765" i="6"/>
  <c r="BI765" i="6"/>
  <c r="BH765" i="6"/>
  <c r="BG765" i="6"/>
  <c r="BF765" i="6"/>
  <c r="BE765" i="6"/>
  <c r="BD765" i="6"/>
  <c r="BC765" i="6"/>
  <c r="AZ765" i="6"/>
  <c r="AK765" i="6"/>
  <c r="AM765" i="6" s="1"/>
  <c r="V765" i="6"/>
  <c r="X765" i="6" s="1"/>
  <c r="BE607" i="6"/>
  <c r="BE543" i="6"/>
  <c r="BD537" i="6"/>
  <c r="BG531" i="6"/>
  <c r="BF620" i="6"/>
  <c r="BE628" i="6"/>
  <c r="BE519" i="6"/>
  <c r="BE511" i="6"/>
  <c r="BE487" i="6"/>
  <c r="BE654" i="6"/>
  <c r="BE622" i="6"/>
  <c r="BG732" i="6"/>
  <c r="AK728" i="6"/>
  <c r="AM728" i="6" s="1"/>
  <c r="BE724" i="6"/>
  <c r="AK720" i="6"/>
  <c r="AM720" i="6" s="1"/>
  <c r="BG717" i="6"/>
  <c r="BG709" i="6"/>
  <c r="BG693" i="6"/>
  <c r="BG682" i="6"/>
  <c r="BF674" i="6"/>
  <c r="BE670" i="6"/>
  <c r="BG660" i="6"/>
  <c r="BG628" i="6"/>
  <c r="BF628" i="6"/>
  <c r="BD617" i="6"/>
  <c r="BE614" i="6"/>
  <c r="AK568" i="6"/>
  <c r="AM568" i="6" s="1"/>
  <c r="AK512" i="6"/>
  <c r="AM512" i="6" s="1"/>
  <c r="AK507" i="6"/>
  <c r="AM507" i="6" s="1"/>
  <c r="AK51" i="6"/>
  <c r="AM51" i="6" s="1"/>
  <c r="BD730" i="6"/>
  <c r="BG650" i="6"/>
  <c r="BG639" i="6"/>
  <c r="BG618" i="6"/>
  <c r="BG591" i="6"/>
  <c r="BG586" i="6"/>
  <c r="BG583" i="6"/>
  <c r="BG575" i="6"/>
  <c r="BG543" i="6"/>
  <c r="BF528" i="6"/>
  <c r="BC763" i="6"/>
  <c r="AZ761" i="6"/>
  <c r="BB761" i="6" s="1"/>
  <c r="AZ755" i="6"/>
  <c r="BB755" i="6" s="1"/>
  <c r="BC751" i="6"/>
  <c r="BC747" i="6"/>
  <c r="AZ743" i="6"/>
  <c r="BB743" i="6" s="1"/>
  <c r="AZ737" i="6"/>
  <c r="BB737" i="6" s="1"/>
  <c r="BC731" i="6"/>
  <c r="AZ721" i="6"/>
  <c r="BB721" i="6" s="1"/>
  <c r="AZ681" i="6"/>
  <c r="BB681" i="6" s="1"/>
  <c r="AZ629" i="6"/>
  <c r="BB629" i="6" s="1"/>
  <c r="AZ587" i="6"/>
  <c r="BB587" i="6" s="1"/>
  <c r="AZ523" i="6"/>
  <c r="BB523" i="6" s="1"/>
  <c r="AK745" i="6"/>
  <c r="AM745" i="6" s="1"/>
  <c r="AK733" i="6"/>
  <c r="AM733" i="6" s="1"/>
  <c r="AK725" i="6"/>
  <c r="AM725" i="6" s="1"/>
  <c r="AK721" i="6"/>
  <c r="AM721" i="6" s="1"/>
  <c r="AK707" i="6"/>
  <c r="AM707" i="6" s="1"/>
  <c r="AK663" i="6"/>
  <c r="AM663" i="6" s="1"/>
  <c r="AK639" i="6"/>
  <c r="AM639" i="6" s="1"/>
  <c r="AK615" i="6"/>
  <c r="AM615" i="6" s="1"/>
  <c r="AK603" i="6"/>
  <c r="AM603" i="6" s="1"/>
  <c r="AK583" i="6"/>
  <c r="AM583" i="6" s="1"/>
  <c r="AK559" i="6"/>
  <c r="AM559" i="6" s="1"/>
  <c r="AK539" i="6"/>
  <c r="AM539" i="6" s="1"/>
  <c r="AK511" i="6"/>
  <c r="AM511" i="6" s="1"/>
  <c r="AK427" i="6"/>
  <c r="AM427" i="6" s="1"/>
  <c r="AK423" i="6"/>
  <c r="AM423" i="6" s="1"/>
  <c r="AK391" i="6"/>
  <c r="AM391" i="6" s="1"/>
  <c r="AK351" i="6"/>
  <c r="AM351" i="6" s="1"/>
  <c r="AK275" i="6"/>
  <c r="AM275" i="6" s="1"/>
  <c r="BD762" i="6"/>
  <c r="BE759" i="6"/>
  <c r="BD754" i="6"/>
  <c r="BE751" i="6"/>
  <c r="BD746" i="6"/>
  <c r="BE743" i="6"/>
  <c r="BD738" i="6"/>
  <c r="BE735" i="6"/>
  <c r="BD698" i="6"/>
  <c r="BE687" i="6"/>
  <c r="BE671" i="6"/>
  <c r="BE663" i="6"/>
  <c r="BE647" i="6"/>
  <c r="BE631" i="6"/>
  <c r="BE575" i="6"/>
  <c r="BE551" i="6"/>
  <c r="BE764" i="6"/>
  <c r="BE756" i="6"/>
  <c r="AK754" i="6"/>
  <c r="AM754" i="6" s="1"/>
  <c r="BD751" i="6"/>
  <c r="BE748" i="6"/>
  <c r="BC746" i="6"/>
  <c r="BD743" i="6"/>
  <c r="BE740" i="6"/>
  <c r="AK722" i="6"/>
  <c r="AM722" i="6" s="1"/>
  <c r="BE708" i="6"/>
  <c r="BE623" i="6"/>
  <c r="AK594" i="6"/>
  <c r="AM594" i="6" s="1"/>
  <c r="BE583" i="6"/>
  <c r="BE572" i="6"/>
  <c r="BE479" i="6"/>
  <c r="V606" i="6"/>
  <c r="X606" i="6" s="1"/>
  <c r="BE598" i="6"/>
  <c r="BE574" i="6"/>
  <c r="BE534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41" i="6"/>
  <c r="BD737" i="6"/>
  <c r="BD733" i="6"/>
  <c r="BC726" i="6"/>
  <c r="BD709" i="6"/>
  <c r="AZ702" i="6"/>
  <c r="BB702" i="6" s="1"/>
  <c r="BD605" i="6"/>
  <c r="BD573" i="6"/>
  <c r="BD758" i="6"/>
  <c r="AK737" i="6"/>
  <c r="AM737" i="6" s="1"/>
  <c r="V525" i="6"/>
  <c r="X525" i="6" s="1"/>
  <c r="BN764" i="6"/>
  <c r="BM764" i="6"/>
  <c r="BL764" i="6"/>
  <c r="BK764" i="6"/>
  <c r="BJ764" i="6"/>
  <c r="BI764" i="6"/>
  <c r="BH764" i="6"/>
  <c r="BG764" i="6"/>
  <c r="BF764" i="6"/>
  <c r="BD764" i="6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E761" i="6"/>
  <c r="V761" i="6"/>
  <c r="X761" i="6" s="1"/>
  <c r="BN760" i="6"/>
  <c r="BM760" i="6"/>
  <c r="BL760" i="6"/>
  <c r="BK760" i="6"/>
  <c r="BJ760" i="6"/>
  <c r="BI760" i="6"/>
  <c r="BH760" i="6"/>
  <c r="BF760" i="6"/>
  <c r="BE760" i="6"/>
  <c r="BD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V755" i="6"/>
  <c r="X755" i="6" s="1"/>
  <c r="BN754" i="6"/>
  <c r="BM754" i="6"/>
  <c r="BL754" i="6"/>
  <c r="BK754" i="6"/>
  <c r="BJ754" i="6"/>
  <c r="BI754" i="6"/>
  <c r="BH754" i="6"/>
  <c r="BG754" i="6"/>
  <c r="BF754" i="6"/>
  <c r="BC754" i="6"/>
  <c r="V754" i="6"/>
  <c r="X754" i="6" s="1"/>
  <c r="BN753" i="6"/>
  <c r="BM753" i="6"/>
  <c r="BL753" i="6"/>
  <c r="BK753" i="6"/>
  <c r="BJ753" i="6"/>
  <c r="BI753" i="6"/>
  <c r="BH753" i="6"/>
  <c r="BG753" i="6"/>
  <c r="BE753" i="6"/>
  <c r="BN752" i="6"/>
  <c r="BM752" i="6"/>
  <c r="BL752" i="6"/>
  <c r="BK752" i="6"/>
  <c r="BJ752" i="6"/>
  <c r="BI752" i="6"/>
  <c r="BH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I749" i="6"/>
  <c r="BH749" i="6"/>
  <c r="BG749" i="6"/>
  <c r="BF749" i="6"/>
  <c r="BE749" i="6"/>
  <c r="V749" i="6"/>
  <c r="X749" i="6" s="1"/>
  <c r="BN748" i="6"/>
  <c r="BM748" i="6"/>
  <c r="BL748" i="6"/>
  <c r="BJ748" i="6"/>
  <c r="BI748" i="6"/>
  <c r="BH748" i="6"/>
  <c r="BG748" i="6"/>
  <c r="BF748" i="6"/>
  <c r="BD748" i="6"/>
  <c r="BC748" i="6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E745" i="6"/>
  <c r="AZ745" i="6"/>
  <c r="BB745" i="6" s="1"/>
  <c r="BN744" i="6"/>
  <c r="BM744" i="6"/>
  <c r="BL744" i="6"/>
  <c r="BK744" i="6"/>
  <c r="BJ744" i="6"/>
  <c r="BI744" i="6"/>
  <c r="BH744" i="6"/>
  <c r="BF744" i="6"/>
  <c r="BE744" i="6"/>
  <c r="BD744" i="6"/>
  <c r="AK744" i="6"/>
  <c r="AM744" i="6" s="1"/>
  <c r="V744" i="6"/>
  <c r="X744" i="6" s="1"/>
  <c r="BN743" i="6"/>
  <c r="BM743" i="6"/>
  <c r="BL743" i="6"/>
  <c r="BK743" i="6"/>
  <c r="BJ743" i="6"/>
  <c r="BI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I741" i="6"/>
  <c r="BH741" i="6"/>
  <c r="BG741" i="6"/>
  <c r="BF741" i="6"/>
  <c r="BE741" i="6"/>
  <c r="V741" i="6"/>
  <c r="X741" i="6" s="1"/>
  <c r="BN740" i="6"/>
  <c r="BM740" i="6"/>
  <c r="BL740" i="6"/>
  <c r="BJ740" i="6"/>
  <c r="BI740" i="6"/>
  <c r="BH740" i="6"/>
  <c r="BG740" i="6"/>
  <c r="BF740" i="6"/>
  <c r="BD740" i="6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V739" i="6"/>
  <c r="X739" i="6" s="1"/>
  <c r="BN738" i="6"/>
  <c r="BM738" i="6"/>
  <c r="BL738" i="6"/>
  <c r="BK738" i="6"/>
  <c r="BJ738" i="6"/>
  <c r="BI738" i="6"/>
  <c r="BH738" i="6"/>
  <c r="BG738" i="6"/>
  <c r="BF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E737" i="6"/>
  <c r="BN736" i="6"/>
  <c r="BM736" i="6"/>
  <c r="BL736" i="6"/>
  <c r="BK736" i="6"/>
  <c r="BJ736" i="6"/>
  <c r="BI736" i="6"/>
  <c r="BH736" i="6"/>
  <c r="BF736" i="6"/>
  <c r="BD736" i="6"/>
  <c r="AK736" i="6"/>
  <c r="AM736" i="6" s="1"/>
  <c r="BN735" i="6"/>
  <c r="BM735" i="6"/>
  <c r="BL735" i="6"/>
  <c r="BK735" i="6"/>
  <c r="BJ735" i="6"/>
  <c r="BI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BN733" i="6"/>
  <c r="BM733" i="6"/>
  <c r="BL733" i="6"/>
  <c r="BK733" i="6"/>
  <c r="BI733" i="6"/>
  <c r="BH733" i="6"/>
  <c r="BG733" i="6"/>
  <c r="BN732" i="6"/>
  <c r="BM732" i="6"/>
  <c r="BL732" i="6"/>
  <c r="BJ732" i="6"/>
  <c r="BI732" i="6"/>
  <c r="BH732" i="6"/>
  <c r="BF732" i="6"/>
  <c r="BD732" i="6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V731" i="6"/>
  <c r="X731" i="6" s="1"/>
  <c r="BN730" i="6"/>
  <c r="BM730" i="6"/>
  <c r="BL730" i="6"/>
  <c r="BK730" i="6"/>
  <c r="BJ730" i="6"/>
  <c r="BI730" i="6"/>
  <c r="BH730" i="6"/>
  <c r="BG730" i="6"/>
  <c r="BF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N727" i="6"/>
  <c r="BM727" i="6"/>
  <c r="BL727" i="6"/>
  <c r="BK727" i="6"/>
  <c r="BJ727" i="6"/>
  <c r="BI727" i="6"/>
  <c r="BG727" i="6"/>
  <c r="BF727" i="6"/>
  <c r="V727" i="6"/>
  <c r="X727" i="6" s="1"/>
  <c r="BN726" i="6"/>
  <c r="BM726" i="6"/>
  <c r="BL726" i="6"/>
  <c r="BK726" i="6"/>
  <c r="BJ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I725" i="6"/>
  <c r="BH725" i="6"/>
  <c r="BG725" i="6"/>
  <c r="BF725" i="6"/>
  <c r="V725" i="6"/>
  <c r="X725" i="6" s="1"/>
  <c r="BN724" i="6"/>
  <c r="BM724" i="6"/>
  <c r="BL724" i="6"/>
  <c r="BJ724" i="6"/>
  <c r="BI724" i="6"/>
  <c r="BH724" i="6"/>
  <c r="BF724" i="6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V723" i="6"/>
  <c r="X723" i="6" s="1"/>
  <c r="BN722" i="6"/>
  <c r="BM722" i="6"/>
  <c r="BL722" i="6"/>
  <c r="BK722" i="6"/>
  <c r="BJ722" i="6"/>
  <c r="BI722" i="6"/>
  <c r="BH722" i="6"/>
  <c r="BG722" i="6"/>
  <c r="BF722" i="6"/>
  <c r="V722" i="6"/>
  <c r="X722" i="6" s="1"/>
  <c r="BN721" i="6"/>
  <c r="BM721" i="6"/>
  <c r="BL721" i="6"/>
  <c r="BK721" i="6"/>
  <c r="BJ721" i="6"/>
  <c r="BI721" i="6"/>
  <c r="BH721" i="6"/>
  <c r="BG721" i="6"/>
  <c r="BN720" i="6"/>
  <c r="BM720" i="6"/>
  <c r="BL720" i="6"/>
  <c r="BK720" i="6"/>
  <c r="BJ720" i="6"/>
  <c r="BI720" i="6"/>
  <c r="BH720" i="6"/>
  <c r="BF720" i="6"/>
  <c r="BN719" i="6"/>
  <c r="BM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G718" i="6"/>
  <c r="BF718" i="6"/>
  <c r="BE718" i="6"/>
  <c r="AK718" i="6"/>
  <c r="AM718" i="6" s="1"/>
  <c r="BN717" i="6"/>
  <c r="BM717" i="6"/>
  <c r="BL717" i="6"/>
  <c r="BK717" i="6"/>
  <c r="BI717" i="6"/>
  <c r="BH717" i="6"/>
  <c r="BF717" i="6"/>
  <c r="BE717" i="6"/>
  <c r="BN716" i="6"/>
  <c r="BM716" i="6"/>
  <c r="BL716" i="6"/>
  <c r="BJ716" i="6"/>
  <c r="BI716" i="6"/>
  <c r="BH716" i="6"/>
  <c r="BG716" i="6"/>
  <c r="AK716" i="6"/>
  <c r="AM716" i="6" s="1"/>
  <c r="BN715" i="6"/>
  <c r="BM715" i="6"/>
  <c r="BL715" i="6"/>
  <c r="BK715" i="6"/>
  <c r="BJ715" i="6"/>
  <c r="BI715" i="6"/>
  <c r="BH715" i="6"/>
  <c r="BG715" i="6"/>
  <c r="BF715" i="6"/>
  <c r="BN714" i="6"/>
  <c r="BM714" i="6"/>
  <c r="BL714" i="6"/>
  <c r="BK714" i="6"/>
  <c r="BJ714" i="6"/>
  <c r="BI714" i="6"/>
  <c r="BH714" i="6"/>
  <c r="BG714" i="6"/>
  <c r="BF714" i="6"/>
  <c r="BN713" i="6"/>
  <c r="BM713" i="6"/>
  <c r="BL713" i="6"/>
  <c r="BK713" i="6"/>
  <c r="BJ713" i="6"/>
  <c r="BI713" i="6"/>
  <c r="BH713" i="6"/>
  <c r="BG713" i="6"/>
  <c r="BN712" i="6"/>
  <c r="BM712" i="6"/>
  <c r="BL712" i="6"/>
  <c r="BK712" i="6"/>
  <c r="BJ712" i="6"/>
  <c r="BI712" i="6"/>
  <c r="BH712" i="6"/>
  <c r="BE712" i="6"/>
  <c r="AK712" i="6"/>
  <c r="AM712" i="6" s="1"/>
  <c r="BN711" i="6"/>
  <c r="BM711" i="6"/>
  <c r="BL711" i="6"/>
  <c r="BK711" i="6"/>
  <c r="BJ711" i="6"/>
  <c r="BG711" i="6"/>
  <c r="BF711" i="6"/>
  <c r="BN710" i="6"/>
  <c r="BM710" i="6"/>
  <c r="BL710" i="6"/>
  <c r="BJ710" i="6"/>
  <c r="BH710" i="6"/>
  <c r="BG710" i="6"/>
  <c r="BE710" i="6"/>
  <c r="BN709" i="6"/>
  <c r="BM709" i="6"/>
  <c r="BL709" i="6"/>
  <c r="BK709" i="6"/>
  <c r="BI709" i="6"/>
  <c r="BH709" i="6"/>
  <c r="BF709" i="6"/>
  <c r="BE709" i="6"/>
  <c r="V709" i="6"/>
  <c r="X709" i="6" s="1"/>
  <c r="BN708" i="6"/>
  <c r="BM708" i="6"/>
  <c r="BL708" i="6"/>
  <c r="BJ708" i="6"/>
  <c r="BI708" i="6"/>
  <c r="BH708" i="6"/>
  <c r="BG708" i="6"/>
  <c r="BF708" i="6"/>
  <c r="AK708" i="6"/>
  <c r="AM708" i="6" s="1"/>
  <c r="BN707" i="6"/>
  <c r="BM707" i="6"/>
  <c r="BL707" i="6"/>
  <c r="BK707" i="6"/>
  <c r="BJ707" i="6"/>
  <c r="BH707" i="6"/>
  <c r="BG707" i="6"/>
  <c r="BF707" i="6"/>
  <c r="BE707" i="6"/>
  <c r="BN706" i="6"/>
  <c r="BM706" i="6"/>
  <c r="BL706" i="6"/>
  <c r="BJ706" i="6"/>
  <c r="BI706" i="6"/>
  <c r="BH706" i="6"/>
  <c r="BG706" i="6"/>
  <c r="V706" i="6"/>
  <c r="X706" i="6" s="1"/>
  <c r="BN705" i="6"/>
  <c r="BM705" i="6"/>
  <c r="BL705" i="6"/>
  <c r="BK705" i="6"/>
  <c r="BJ705" i="6"/>
  <c r="BI705" i="6"/>
  <c r="BH705" i="6"/>
  <c r="BG705" i="6"/>
  <c r="BN704" i="6"/>
  <c r="BM704" i="6"/>
  <c r="BL704" i="6"/>
  <c r="BK704" i="6"/>
  <c r="BJ704" i="6"/>
  <c r="BI704" i="6"/>
  <c r="BH704" i="6"/>
  <c r="AK704" i="6"/>
  <c r="AM704" i="6" s="1"/>
  <c r="BN703" i="6"/>
  <c r="BM703" i="6"/>
  <c r="BL703" i="6"/>
  <c r="BK703" i="6"/>
  <c r="BJ703" i="6"/>
  <c r="BI703" i="6"/>
  <c r="BG703" i="6"/>
  <c r="BN702" i="6"/>
  <c r="BM702" i="6"/>
  <c r="BL702" i="6"/>
  <c r="BK702" i="6"/>
  <c r="BJ702" i="6"/>
  <c r="BH702" i="6"/>
  <c r="BG702" i="6"/>
  <c r="BF702" i="6"/>
  <c r="BE702" i="6"/>
  <c r="BN701" i="6"/>
  <c r="BM701" i="6"/>
  <c r="BL701" i="6"/>
  <c r="BK701" i="6"/>
  <c r="BI701" i="6"/>
  <c r="BH701" i="6"/>
  <c r="BG701" i="6"/>
  <c r="BF701" i="6"/>
  <c r="BN700" i="6"/>
  <c r="BM700" i="6"/>
  <c r="BL700" i="6"/>
  <c r="BJ700" i="6"/>
  <c r="BI700" i="6"/>
  <c r="BH700" i="6"/>
  <c r="BG700" i="6"/>
  <c r="AK700" i="6"/>
  <c r="AM700" i="6" s="1"/>
  <c r="BN699" i="6"/>
  <c r="BM699" i="6"/>
  <c r="BL699" i="6"/>
  <c r="BK699" i="6"/>
  <c r="BJ699" i="6"/>
  <c r="BI699" i="6"/>
  <c r="BH699" i="6"/>
  <c r="BG699" i="6"/>
  <c r="AK699" i="6"/>
  <c r="AM699" i="6" s="1"/>
  <c r="BN698" i="6"/>
  <c r="BM698" i="6"/>
  <c r="BL698" i="6"/>
  <c r="BJ698" i="6"/>
  <c r="BI698" i="6"/>
  <c r="BH698" i="6"/>
  <c r="BG698" i="6"/>
  <c r="BE698" i="6"/>
  <c r="V698" i="6"/>
  <c r="X698" i="6" s="1"/>
  <c r="BN697" i="6"/>
  <c r="BM697" i="6"/>
  <c r="BL697" i="6"/>
  <c r="BK697" i="6"/>
  <c r="BJ697" i="6"/>
  <c r="BI697" i="6"/>
  <c r="BH697" i="6"/>
  <c r="BG697" i="6"/>
  <c r="BN696" i="6"/>
  <c r="BM696" i="6"/>
  <c r="BL696" i="6"/>
  <c r="BK696" i="6"/>
  <c r="BJ696" i="6"/>
  <c r="BI696" i="6"/>
  <c r="BH696" i="6"/>
  <c r="BF696" i="6"/>
  <c r="BD696" i="6"/>
  <c r="AK696" i="6"/>
  <c r="AM696" i="6" s="1"/>
  <c r="BN695" i="6"/>
  <c r="BM695" i="6"/>
  <c r="BL695" i="6"/>
  <c r="BK695" i="6"/>
  <c r="BJ695" i="6"/>
  <c r="BG695" i="6"/>
  <c r="BF695" i="6"/>
  <c r="BN694" i="6"/>
  <c r="BM694" i="6"/>
  <c r="BL694" i="6"/>
  <c r="BJ694" i="6"/>
  <c r="BH694" i="6"/>
  <c r="BG694" i="6"/>
  <c r="BF694" i="6"/>
  <c r="BE694" i="6"/>
  <c r="BN693" i="6"/>
  <c r="BM693" i="6"/>
  <c r="BL693" i="6"/>
  <c r="BK693" i="6"/>
  <c r="BI693" i="6"/>
  <c r="BH693" i="6"/>
  <c r="V693" i="6"/>
  <c r="X693" i="6" s="1"/>
  <c r="BN692" i="6"/>
  <c r="BM692" i="6"/>
  <c r="BL692" i="6"/>
  <c r="BJ692" i="6"/>
  <c r="BI692" i="6"/>
  <c r="BH692" i="6"/>
  <c r="BG692" i="6"/>
  <c r="AK692" i="6"/>
  <c r="AM692" i="6" s="1"/>
  <c r="BN691" i="6"/>
  <c r="BM691" i="6"/>
  <c r="BL691" i="6"/>
  <c r="BK691" i="6"/>
  <c r="BJ691" i="6"/>
  <c r="BI691" i="6"/>
  <c r="BH691" i="6"/>
  <c r="BG691" i="6"/>
  <c r="BF691" i="6"/>
  <c r="BE691" i="6"/>
  <c r="BN690" i="6"/>
  <c r="BM690" i="6"/>
  <c r="BL690" i="6"/>
  <c r="BJ690" i="6"/>
  <c r="BI690" i="6"/>
  <c r="BH690" i="6"/>
  <c r="BG690" i="6"/>
  <c r="BF690" i="6"/>
  <c r="V690" i="6"/>
  <c r="X690" i="6" s="1"/>
  <c r="BN689" i="6"/>
  <c r="BM689" i="6"/>
  <c r="BL689" i="6"/>
  <c r="BK689" i="6"/>
  <c r="BJ689" i="6"/>
  <c r="BI689" i="6"/>
  <c r="BH689" i="6"/>
  <c r="BG689" i="6"/>
  <c r="BN688" i="6"/>
  <c r="BM688" i="6"/>
  <c r="BL688" i="6"/>
  <c r="BK688" i="6"/>
  <c r="BJ688" i="6"/>
  <c r="BI688" i="6"/>
  <c r="BH688" i="6"/>
  <c r="BE688" i="6"/>
  <c r="BD688" i="6"/>
  <c r="AK688" i="6"/>
  <c r="AM688" i="6" s="1"/>
  <c r="BN687" i="6"/>
  <c r="BM687" i="6"/>
  <c r="BL687" i="6"/>
  <c r="BK687" i="6"/>
  <c r="BJ687" i="6"/>
  <c r="BG687" i="6"/>
  <c r="BF687" i="6"/>
  <c r="BN686" i="6"/>
  <c r="BM686" i="6"/>
  <c r="BL686" i="6"/>
  <c r="BJ686" i="6"/>
  <c r="BH686" i="6"/>
  <c r="BG686" i="6"/>
  <c r="BF686" i="6"/>
  <c r="BE686" i="6"/>
  <c r="BN685" i="6"/>
  <c r="BM685" i="6"/>
  <c r="BL685" i="6"/>
  <c r="BK685" i="6"/>
  <c r="BI685" i="6"/>
  <c r="BH685" i="6"/>
  <c r="BG685" i="6"/>
  <c r="BF685" i="6"/>
  <c r="BN684" i="6"/>
  <c r="BM684" i="6"/>
  <c r="BL684" i="6"/>
  <c r="BJ684" i="6"/>
  <c r="BI684" i="6"/>
  <c r="BH684" i="6"/>
  <c r="BG684" i="6"/>
  <c r="BE684" i="6"/>
  <c r="AK684" i="6"/>
  <c r="AM684" i="6" s="1"/>
  <c r="BN683" i="6"/>
  <c r="BM683" i="6"/>
  <c r="BL683" i="6"/>
  <c r="BK683" i="6"/>
  <c r="BJ683" i="6"/>
  <c r="BI683" i="6"/>
  <c r="BH683" i="6"/>
  <c r="BG683" i="6"/>
  <c r="BN682" i="6"/>
  <c r="BM682" i="6"/>
  <c r="BL682" i="6"/>
  <c r="BJ682" i="6"/>
  <c r="BI682" i="6"/>
  <c r="BH682" i="6"/>
  <c r="V682" i="6"/>
  <c r="X682" i="6" s="1"/>
  <c r="BN681" i="6"/>
  <c r="BM681" i="6"/>
  <c r="BL681" i="6"/>
  <c r="BK681" i="6"/>
  <c r="BJ681" i="6"/>
  <c r="BI681" i="6"/>
  <c r="BH681" i="6"/>
  <c r="BG681" i="6"/>
  <c r="BN680" i="6"/>
  <c r="BM680" i="6"/>
  <c r="BL680" i="6"/>
  <c r="BK680" i="6"/>
  <c r="BJ680" i="6"/>
  <c r="BI680" i="6"/>
  <c r="BH680" i="6"/>
  <c r="BF680" i="6"/>
  <c r="AK680" i="6"/>
  <c r="AM680" i="6" s="1"/>
  <c r="BN679" i="6"/>
  <c r="BM679" i="6"/>
  <c r="BL679" i="6"/>
  <c r="BK679" i="6"/>
  <c r="BJ679" i="6"/>
  <c r="BI679" i="6"/>
  <c r="BG679" i="6"/>
  <c r="BF679" i="6"/>
  <c r="BN678" i="6"/>
  <c r="BM678" i="6"/>
  <c r="BL678" i="6"/>
  <c r="BK678" i="6"/>
  <c r="BJ678" i="6"/>
  <c r="BH678" i="6"/>
  <c r="BG678" i="6"/>
  <c r="V678" i="6"/>
  <c r="X678" i="6" s="1"/>
  <c r="BN677" i="6"/>
  <c r="BM677" i="6"/>
  <c r="BL677" i="6"/>
  <c r="BK677" i="6"/>
  <c r="BI677" i="6"/>
  <c r="BH677" i="6"/>
  <c r="BG677" i="6"/>
  <c r="BE677" i="6"/>
  <c r="V677" i="6"/>
  <c r="X677" i="6" s="1"/>
  <c r="BN676" i="6"/>
  <c r="BM676" i="6"/>
  <c r="BL676" i="6"/>
  <c r="BJ676" i="6"/>
  <c r="BI676" i="6"/>
  <c r="BH676" i="6"/>
  <c r="AK676" i="6"/>
  <c r="AM676" i="6" s="1"/>
  <c r="BN675" i="6"/>
  <c r="BM675" i="6"/>
  <c r="BL675" i="6"/>
  <c r="BK675" i="6"/>
  <c r="BJ675" i="6"/>
  <c r="BI675" i="6"/>
  <c r="BH675" i="6"/>
  <c r="BG675" i="6"/>
  <c r="BF675" i="6"/>
  <c r="BE675" i="6"/>
  <c r="BN674" i="6"/>
  <c r="BM674" i="6"/>
  <c r="BL674" i="6"/>
  <c r="BK674" i="6"/>
  <c r="BJ674" i="6"/>
  <c r="BI674" i="6"/>
  <c r="BH674" i="6"/>
  <c r="BG674" i="6"/>
  <c r="V674" i="6"/>
  <c r="X674" i="6" s="1"/>
  <c r="BN673" i="6"/>
  <c r="BM673" i="6"/>
  <c r="BL673" i="6"/>
  <c r="BK673" i="6"/>
  <c r="BJ673" i="6"/>
  <c r="BI673" i="6"/>
  <c r="BH673" i="6"/>
  <c r="BG673" i="6"/>
  <c r="BE673" i="6"/>
  <c r="BN672" i="6"/>
  <c r="BM672" i="6"/>
  <c r="BL672" i="6"/>
  <c r="BK672" i="6"/>
  <c r="BJ672" i="6"/>
  <c r="BI672" i="6"/>
  <c r="BH672" i="6"/>
  <c r="BF672" i="6"/>
  <c r="AK672" i="6"/>
  <c r="AM672" i="6" s="1"/>
  <c r="BN671" i="6"/>
  <c r="BM671" i="6"/>
  <c r="BL671" i="6"/>
  <c r="BK671" i="6"/>
  <c r="BJ671" i="6"/>
  <c r="BG671" i="6"/>
  <c r="BF671" i="6"/>
  <c r="V671" i="6"/>
  <c r="X671" i="6" s="1"/>
  <c r="BN670" i="6"/>
  <c r="BM670" i="6"/>
  <c r="BL670" i="6"/>
  <c r="BJ670" i="6"/>
  <c r="BH670" i="6"/>
  <c r="BG670" i="6"/>
  <c r="BF670" i="6"/>
  <c r="AK670" i="6"/>
  <c r="AM670" i="6" s="1"/>
  <c r="BN669" i="6"/>
  <c r="BM669" i="6"/>
  <c r="BL669" i="6"/>
  <c r="BK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AK668" i="6"/>
  <c r="AM668" i="6" s="1"/>
  <c r="BN667" i="6"/>
  <c r="BM667" i="6"/>
  <c r="BL667" i="6"/>
  <c r="BK667" i="6"/>
  <c r="BJ667" i="6"/>
  <c r="BH667" i="6"/>
  <c r="BG667" i="6"/>
  <c r="BF667" i="6"/>
  <c r="BE667" i="6"/>
  <c r="BN666" i="6"/>
  <c r="BM666" i="6"/>
  <c r="BL666" i="6"/>
  <c r="BJ666" i="6"/>
  <c r="BI666" i="6"/>
  <c r="BH666" i="6"/>
  <c r="BG666" i="6"/>
  <c r="BF666" i="6"/>
  <c r="V666" i="6"/>
  <c r="X666" i="6" s="1"/>
  <c r="BN665" i="6"/>
  <c r="BM665" i="6"/>
  <c r="BL665" i="6"/>
  <c r="BK665" i="6"/>
  <c r="BJ665" i="6"/>
  <c r="BI665" i="6"/>
  <c r="BH665" i="6"/>
  <c r="BG665" i="6"/>
  <c r="BD665" i="6"/>
  <c r="BN664" i="6"/>
  <c r="BM664" i="6"/>
  <c r="BL664" i="6"/>
  <c r="BK664" i="6"/>
  <c r="BJ664" i="6"/>
  <c r="BI664" i="6"/>
  <c r="BH664" i="6"/>
  <c r="BE664" i="6"/>
  <c r="AK664" i="6"/>
  <c r="AM664" i="6" s="1"/>
  <c r="BN663" i="6"/>
  <c r="BM663" i="6"/>
  <c r="BL663" i="6"/>
  <c r="BK663" i="6"/>
  <c r="BJ663" i="6"/>
  <c r="BG663" i="6"/>
  <c r="BF663" i="6"/>
  <c r="BN662" i="6"/>
  <c r="BM662" i="6"/>
  <c r="BL662" i="6"/>
  <c r="BJ662" i="6"/>
  <c r="BI662" i="6"/>
  <c r="BH662" i="6"/>
  <c r="BG662" i="6"/>
  <c r="BF662" i="6"/>
  <c r="BE662" i="6"/>
  <c r="V662" i="6"/>
  <c r="X662" i="6" s="1"/>
  <c r="BN661" i="6"/>
  <c r="BM661" i="6"/>
  <c r="BL661" i="6"/>
  <c r="BK661" i="6"/>
  <c r="BI661" i="6"/>
  <c r="BH661" i="6"/>
  <c r="BG661" i="6"/>
  <c r="BF661" i="6"/>
  <c r="V661" i="6"/>
  <c r="X661" i="6" s="1"/>
  <c r="BN660" i="6"/>
  <c r="BM660" i="6"/>
  <c r="BL660" i="6"/>
  <c r="BJ660" i="6"/>
  <c r="BI660" i="6"/>
  <c r="BH660" i="6"/>
  <c r="AK660" i="6"/>
  <c r="AM660" i="6" s="1"/>
  <c r="BN659" i="6"/>
  <c r="BM659" i="6"/>
  <c r="BL659" i="6"/>
  <c r="BK659" i="6"/>
  <c r="BJ659" i="6"/>
  <c r="BI659" i="6"/>
  <c r="BH659" i="6"/>
  <c r="BG659" i="6"/>
  <c r="BE659" i="6"/>
  <c r="BN658" i="6"/>
  <c r="BM658" i="6"/>
  <c r="BL658" i="6"/>
  <c r="BJ658" i="6"/>
  <c r="BI658" i="6"/>
  <c r="BH658" i="6"/>
  <c r="BG658" i="6"/>
  <c r="BF658" i="6"/>
  <c r="BN657" i="6"/>
  <c r="BM657" i="6"/>
  <c r="BL657" i="6"/>
  <c r="BK657" i="6"/>
  <c r="BJ657" i="6"/>
  <c r="BI657" i="6"/>
  <c r="BH657" i="6"/>
  <c r="BG657" i="6"/>
  <c r="BE657" i="6"/>
  <c r="BD657" i="6"/>
  <c r="BN656" i="6"/>
  <c r="BM656" i="6"/>
  <c r="BL656" i="6"/>
  <c r="BK656" i="6"/>
  <c r="BJ656" i="6"/>
  <c r="BI656" i="6"/>
  <c r="BH656" i="6"/>
  <c r="BF656" i="6"/>
  <c r="AK656" i="6"/>
  <c r="AM656" i="6" s="1"/>
  <c r="BN655" i="6"/>
  <c r="BM655" i="6"/>
  <c r="BL655" i="6"/>
  <c r="BK655" i="6"/>
  <c r="BJ655" i="6"/>
  <c r="BG655" i="6"/>
  <c r="BN654" i="6"/>
  <c r="BM654" i="6"/>
  <c r="BL654" i="6"/>
  <c r="BJ654" i="6"/>
  <c r="BH654" i="6"/>
  <c r="BG654" i="6"/>
  <c r="V654" i="6"/>
  <c r="X654" i="6" s="1"/>
  <c r="BN653" i="6"/>
  <c r="BM653" i="6"/>
  <c r="BL653" i="6"/>
  <c r="BK653" i="6"/>
  <c r="BI653" i="6"/>
  <c r="BH653" i="6"/>
  <c r="BG653" i="6"/>
  <c r="BN652" i="6"/>
  <c r="BM652" i="6"/>
  <c r="BL652" i="6"/>
  <c r="BK652" i="6"/>
  <c r="BJ652" i="6"/>
  <c r="BI652" i="6"/>
  <c r="BH652" i="6"/>
  <c r="BG652" i="6"/>
  <c r="BF652" i="6"/>
  <c r="AK652" i="6"/>
  <c r="AM652" i="6" s="1"/>
  <c r="BN651" i="6"/>
  <c r="BM651" i="6"/>
  <c r="BL651" i="6"/>
  <c r="BK651" i="6"/>
  <c r="BJ651" i="6"/>
  <c r="BI651" i="6"/>
  <c r="BH651" i="6"/>
  <c r="BG651" i="6"/>
  <c r="BF651" i="6"/>
  <c r="BN650" i="6"/>
  <c r="BM650" i="6"/>
  <c r="BL650" i="6"/>
  <c r="BJ650" i="6"/>
  <c r="BI650" i="6"/>
  <c r="BH650" i="6"/>
  <c r="BF650" i="6"/>
  <c r="BN649" i="6"/>
  <c r="BM649" i="6"/>
  <c r="BL649" i="6"/>
  <c r="BK649" i="6"/>
  <c r="BJ649" i="6"/>
  <c r="BI649" i="6"/>
  <c r="BH649" i="6"/>
  <c r="BG649" i="6"/>
  <c r="BD649" i="6"/>
  <c r="BN648" i="6"/>
  <c r="BM648" i="6"/>
  <c r="BL648" i="6"/>
  <c r="BK648" i="6"/>
  <c r="BJ648" i="6"/>
  <c r="BI648" i="6"/>
  <c r="BH648" i="6"/>
  <c r="BG648" i="6"/>
  <c r="BN647" i="6"/>
  <c r="BM647" i="6"/>
  <c r="BL647" i="6"/>
  <c r="BK647" i="6"/>
  <c r="BJ647" i="6"/>
  <c r="BG647" i="6"/>
  <c r="BN646" i="6"/>
  <c r="BM646" i="6"/>
  <c r="BL646" i="6"/>
  <c r="BJ646" i="6"/>
  <c r="BH646" i="6"/>
  <c r="BG646" i="6"/>
  <c r="BN645" i="6"/>
  <c r="BM645" i="6"/>
  <c r="BL645" i="6"/>
  <c r="BK645" i="6"/>
  <c r="BI645" i="6"/>
  <c r="BH645" i="6"/>
  <c r="BG645" i="6"/>
  <c r="BD645" i="6"/>
  <c r="BN644" i="6"/>
  <c r="BM644" i="6"/>
  <c r="BL644" i="6"/>
  <c r="BJ644" i="6"/>
  <c r="BI644" i="6"/>
  <c r="BH644" i="6"/>
  <c r="BG644" i="6"/>
  <c r="BF644" i="6"/>
  <c r="AK644" i="6"/>
  <c r="AM644" i="6" s="1"/>
  <c r="BN643" i="6"/>
  <c r="BM643" i="6"/>
  <c r="BL643" i="6"/>
  <c r="BK643" i="6"/>
  <c r="BJ643" i="6"/>
  <c r="BI643" i="6"/>
  <c r="BH643" i="6"/>
  <c r="BG643" i="6"/>
  <c r="BE643" i="6"/>
  <c r="AK643" i="6"/>
  <c r="AM643" i="6" s="1"/>
  <c r="BN642" i="6"/>
  <c r="BM642" i="6"/>
  <c r="BL642" i="6"/>
  <c r="BJ642" i="6"/>
  <c r="BI642" i="6"/>
  <c r="BH642" i="6"/>
  <c r="BG642" i="6"/>
  <c r="BN641" i="6"/>
  <c r="BM641" i="6"/>
  <c r="BL641" i="6"/>
  <c r="BK641" i="6"/>
  <c r="BJ641" i="6"/>
  <c r="BI641" i="6"/>
  <c r="BH641" i="6"/>
  <c r="BG641" i="6"/>
  <c r="BN640" i="6"/>
  <c r="BM640" i="6"/>
  <c r="BL640" i="6"/>
  <c r="BK640" i="6"/>
  <c r="BJ640" i="6"/>
  <c r="BI640" i="6"/>
  <c r="BH640" i="6"/>
  <c r="AK640" i="6"/>
  <c r="AM640" i="6" s="1"/>
  <c r="BN639" i="6"/>
  <c r="BM639" i="6"/>
  <c r="BL639" i="6"/>
  <c r="BK639" i="6"/>
  <c r="BJ639" i="6"/>
  <c r="BI639" i="6"/>
  <c r="BN638" i="6"/>
  <c r="BM638" i="6"/>
  <c r="BL638" i="6"/>
  <c r="BK638" i="6"/>
  <c r="BJ638" i="6"/>
  <c r="BH638" i="6"/>
  <c r="BG638" i="6"/>
  <c r="BE638" i="6"/>
  <c r="BN637" i="6"/>
  <c r="BM637" i="6"/>
  <c r="BL637" i="6"/>
  <c r="BK637" i="6"/>
  <c r="BI637" i="6"/>
  <c r="BH637" i="6"/>
  <c r="BG637" i="6"/>
  <c r="BE637" i="6"/>
  <c r="BN636" i="6"/>
  <c r="BM636" i="6"/>
  <c r="BL636" i="6"/>
  <c r="BJ636" i="6"/>
  <c r="BI636" i="6"/>
  <c r="BH636" i="6"/>
  <c r="BG636" i="6"/>
  <c r="BF636" i="6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E634" i="6"/>
  <c r="BN633" i="6"/>
  <c r="BM633" i="6"/>
  <c r="BL633" i="6"/>
  <c r="BK633" i="6"/>
  <c r="BJ633" i="6"/>
  <c r="BI633" i="6"/>
  <c r="BH633" i="6"/>
  <c r="BG633" i="6"/>
  <c r="BN632" i="6"/>
  <c r="BM632" i="6"/>
  <c r="BL632" i="6"/>
  <c r="BK632" i="6"/>
  <c r="BJ632" i="6"/>
  <c r="BI632" i="6"/>
  <c r="BH632" i="6"/>
  <c r="BG632" i="6"/>
  <c r="BF632" i="6"/>
  <c r="V632" i="6"/>
  <c r="X632" i="6" s="1"/>
  <c r="BN631" i="6"/>
  <c r="BM631" i="6"/>
  <c r="BL631" i="6"/>
  <c r="BK631" i="6"/>
  <c r="BJ631" i="6"/>
  <c r="BH631" i="6"/>
  <c r="BG631" i="6"/>
  <c r="BF631" i="6"/>
  <c r="BN630" i="6"/>
  <c r="BM630" i="6"/>
  <c r="BL630" i="6"/>
  <c r="BK630" i="6"/>
  <c r="BJ630" i="6"/>
  <c r="BI630" i="6"/>
  <c r="BH630" i="6"/>
  <c r="BG630" i="6"/>
  <c r="BE630" i="6"/>
  <c r="BN629" i="6"/>
  <c r="BM629" i="6"/>
  <c r="BL629" i="6"/>
  <c r="BK629" i="6"/>
  <c r="BJ629" i="6"/>
  <c r="BI629" i="6"/>
  <c r="BH629" i="6"/>
  <c r="BG629" i="6"/>
  <c r="BN628" i="6"/>
  <c r="BM628" i="6"/>
  <c r="BL628" i="6"/>
  <c r="BJ628" i="6"/>
  <c r="BI628" i="6"/>
  <c r="BH628" i="6"/>
  <c r="BN627" i="6"/>
  <c r="BM627" i="6"/>
  <c r="BL627" i="6"/>
  <c r="BK627" i="6"/>
  <c r="BJ627" i="6"/>
  <c r="BH627" i="6"/>
  <c r="BG627" i="6"/>
  <c r="BF627" i="6"/>
  <c r="BE627" i="6"/>
  <c r="BN626" i="6"/>
  <c r="BM626" i="6"/>
  <c r="BL626" i="6"/>
  <c r="BK626" i="6"/>
  <c r="BJ626" i="6"/>
  <c r="BI626" i="6"/>
  <c r="BH626" i="6"/>
  <c r="BN625" i="6"/>
  <c r="BM625" i="6"/>
  <c r="BL625" i="6"/>
  <c r="BK625" i="6"/>
  <c r="BJ625" i="6"/>
  <c r="BI625" i="6"/>
  <c r="BH625" i="6"/>
  <c r="BG625" i="6"/>
  <c r="BN624" i="6"/>
  <c r="BM624" i="6"/>
  <c r="BL624" i="6"/>
  <c r="BK624" i="6"/>
  <c r="BJ624" i="6"/>
  <c r="BI624" i="6"/>
  <c r="BH624" i="6"/>
  <c r="BF624" i="6"/>
  <c r="BE624" i="6"/>
  <c r="AK624" i="6"/>
  <c r="AM624" i="6" s="1"/>
  <c r="BN623" i="6"/>
  <c r="BM623" i="6"/>
  <c r="BL623" i="6"/>
  <c r="BK623" i="6"/>
  <c r="BJ623" i="6"/>
  <c r="BG623" i="6"/>
  <c r="BF623" i="6"/>
  <c r="BN622" i="6"/>
  <c r="BM622" i="6"/>
  <c r="BL622" i="6"/>
  <c r="BK622" i="6"/>
  <c r="BJ622" i="6"/>
  <c r="BH622" i="6"/>
  <c r="BG622" i="6"/>
  <c r="BN621" i="6"/>
  <c r="BM621" i="6"/>
  <c r="BL621" i="6"/>
  <c r="BK621" i="6"/>
  <c r="BI621" i="6"/>
  <c r="BH621" i="6"/>
  <c r="BG621" i="6"/>
  <c r="BF621" i="6"/>
  <c r="BE621" i="6"/>
  <c r="BD621" i="6"/>
  <c r="BN620" i="6"/>
  <c r="BM620" i="6"/>
  <c r="BL620" i="6"/>
  <c r="BJ620" i="6"/>
  <c r="BI620" i="6"/>
  <c r="BH620" i="6"/>
  <c r="BN619" i="6"/>
  <c r="BM619" i="6"/>
  <c r="BL619" i="6"/>
  <c r="BK619" i="6"/>
  <c r="BJ619" i="6"/>
  <c r="BI619" i="6"/>
  <c r="BH619" i="6"/>
  <c r="BG619" i="6"/>
  <c r="BN618" i="6"/>
  <c r="BM618" i="6"/>
  <c r="BL618" i="6"/>
  <c r="BK618" i="6"/>
  <c r="BJ618" i="6"/>
  <c r="BI618" i="6"/>
  <c r="BH618" i="6"/>
  <c r="BE618" i="6"/>
  <c r="BN617" i="6"/>
  <c r="BM617" i="6"/>
  <c r="BL617" i="6"/>
  <c r="BK617" i="6"/>
  <c r="BJ617" i="6"/>
  <c r="BI617" i="6"/>
  <c r="BH617" i="6"/>
  <c r="BG617" i="6"/>
  <c r="BN616" i="6"/>
  <c r="BM616" i="6"/>
  <c r="BL616" i="6"/>
  <c r="BK616" i="6"/>
  <c r="BJ616" i="6"/>
  <c r="BI616" i="6"/>
  <c r="BH616" i="6"/>
  <c r="BG616" i="6"/>
  <c r="BD616" i="6"/>
  <c r="AK616" i="6"/>
  <c r="AM616" i="6" s="1"/>
  <c r="BN615" i="6"/>
  <c r="BM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G614" i="6"/>
  <c r="BN613" i="6"/>
  <c r="BM613" i="6"/>
  <c r="BL613" i="6"/>
  <c r="BK613" i="6"/>
  <c r="BJ613" i="6"/>
  <c r="BI613" i="6"/>
  <c r="BH613" i="6"/>
  <c r="BG613" i="6"/>
  <c r="BE613" i="6"/>
  <c r="BN612" i="6"/>
  <c r="BM612" i="6"/>
  <c r="BL612" i="6"/>
  <c r="BK612" i="6"/>
  <c r="BJ612" i="6"/>
  <c r="BI612" i="6"/>
  <c r="BH612" i="6"/>
  <c r="BF612" i="6"/>
  <c r="BN611" i="6"/>
  <c r="BM611" i="6"/>
  <c r="BL611" i="6"/>
  <c r="BK611" i="6"/>
  <c r="BJ611" i="6"/>
  <c r="BI611" i="6"/>
  <c r="BH611" i="6"/>
  <c r="BG611" i="6"/>
  <c r="BN610" i="6"/>
  <c r="BM610" i="6"/>
  <c r="BL610" i="6"/>
  <c r="BK610" i="6"/>
  <c r="BJ610" i="6"/>
  <c r="BI610" i="6"/>
  <c r="BH610" i="6"/>
  <c r="BG610" i="6"/>
  <c r="BN609" i="6"/>
  <c r="BM609" i="6"/>
  <c r="BL609" i="6"/>
  <c r="BK609" i="6"/>
  <c r="BJ609" i="6"/>
  <c r="BI609" i="6"/>
  <c r="BH609" i="6"/>
  <c r="BG609" i="6"/>
  <c r="BN608" i="6"/>
  <c r="BM608" i="6"/>
  <c r="BL608" i="6"/>
  <c r="BK608" i="6"/>
  <c r="BJ608" i="6"/>
  <c r="BI608" i="6"/>
  <c r="BH608" i="6"/>
  <c r="BF608" i="6"/>
  <c r="BN607" i="6"/>
  <c r="BM607" i="6"/>
  <c r="BL607" i="6"/>
  <c r="BK607" i="6"/>
  <c r="BJ607" i="6"/>
  <c r="BI607" i="6"/>
  <c r="BG607" i="6"/>
  <c r="BN606" i="6"/>
  <c r="BM606" i="6"/>
  <c r="BL606" i="6"/>
  <c r="BK606" i="6"/>
  <c r="BJ606" i="6"/>
  <c r="BH606" i="6"/>
  <c r="BG606" i="6"/>
  <c r="BF606" i="6"/>
  <c r="BN605" i="6"/>
  <c r="BM605" i="6"/>
  <c r="BL605" i="6"/>
  <c r="BK605" i="6"/>
  <c r="BI605" i="6"/>
  <c r="BH605" i="6"/>
  <c r="BG605" i="6"/>
  <c r="BE605" i="6"/>
  <c r="V605" i="6"/>
  <c r="X605" i="6" s="1"/>
  <c r="BN604" i="6"/>
  <c r="BM604" i="6"/>
  <c r="BL604" i="6"/>
  <c r="BJ604" i="6"/>
  <c r="BI604" i="6"/>
  <c r="BH604" i="6"/>
  <c r="BF604" i="6"/>
  <c r="AK604" i="6"/>
  <c r="AM604" i="6" s="1"/>
  <c r="BN603" i="6"/>
  <c r="BM603" i="6"/>
  <c r="BL603" i="6"/>
  <c r="BK603" i="6"/>
  <c r="BJ603" i="6"/>
  <c r="BH603" i="6"/>
  <c r="BG603" i="6"/>
  <c r="V603" i="6"/>
  <c r="X603" i="6" s="1"/>
  <c r="BN602" i="6"/>
  <c r="BM602" i="6"/>
  <c r="BL602" i="6"/>
  <c r="BK602" i="6"/>
  <c r="BJ602" i="6"/>
  <c r="BI602" i="6"/>
  <c r="BH602" i="6"/>
  <c r="BG602" i="6"/>
  <c r="BN601" i="6"/>
  <c r="BM601" i="6"/>
  <c r="BL601" i="6"/>
  <c r="BK601" i="6"/>
  <c r="BJ601" i="6"/>
  <c r="BI601" i="6"/>
  <c r="BH601" i="6"/>
  <c r="BG601" i="6"/>
  <c r="BN600" i="6"/>
  <c r="BM600" i="6"/>
  <c r="BL600" i="6"/>
  <c r="BK600" i="6"/>
  <c r="BJ600" i="6"/>
  <c r="BI600" i="6"/>
  <c r="BH600" i="6"/>
  <c r="BF600" i="6"/>
  <c r="BE600" i="6"/>
  <c r="AK600" i="6"/>
  <c r="AM600" i="6" s="1"/>
  <c r="BN599" i="6"/>
  <c r="BM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G598" i="6"/>
  <c r="BN597" i="6"/>
  <c r="BM597" i="6"/>
  <c r="BL597" i="6"/>
  <c r="BK597" i="6"/>
  <c r="BI597" i="6"/>
  <c r="BH597" i="6"/>
  <c r="BG597" i="6"/>
  <c r="BE597" i="6"/>
  <c r="BN596" i="6"/>
  <c r="BM596" i="6"/>
  <c r="BL596" i="6"/>
  <c r="BJ596" i="6"/>
  <c r="BI596" i="6"/>
  <c r="BH596" i="6"/>
  <c r="BG596" i="6"/>
  <c r="BN595" i="6"/>
  <c r="BM595" i="6"/>
  <c r="BL595" i="6"/>
  <c r="BK595" i="6"/>
  <c r="BJ595" i="6"/>
  <c r="BH595" i="6"/>
  <c r="BG595" i="6"/>
  <c r="BN594" i="6"/>
  <c r="BM594" i="6"/>
  <c r="BL594" i="6"/>
  <c r="BJ594" i="6"/>
  <c r="BI594" i="6"/>
  <c r="BH594" i="6"/>
  <c r="BG594" i="6"/>
  <c r="BN593" i="6"/>
  <c r="BM593" i="6"/>
  <c r="BL593" i="6"/>
  <c r="BK593" i="6"/>
  <c r="BJ593" i="6"/>
  <c r="BI593" i="6"/>
  <c r="BH593" i="6"/>
  <c r="BG593" i="6"/>
  <c r="BN592" i="6"/>
  <c r="BM592" i="6"/>
  <c r="BL592" i="6"/>
  <c r="BK592" i="6"/>
  <c r="BJ592" i="6"/>
  <c r="BI592" i="6"/>
  <c r="BH592" i="6"/>
  <c r="BE592" i="6"/>
  <c r="AK592" i="6"/>
  <c r="AM592" i="6" s="1"/>
  <c r="BN591" i="6"/>
  <c r="BM591" i="6"/>
  <c r="BL591" i="6"/>
  <c r="BK591" i="6"/>
  <c r="BJ591" i="6"/>
  <c r="BI591" i="6"/>
  <c r="BF591" i="6"/>
  <c r="BN590" i="6"/>
  <c r="BM590" i="6"/>
  <c r="BL590" i="6"/>
  <c r="BK590" i="6"/>
  <c r="BJ590" i="6"/>
  <c r="BH590" i="6"/>
  <c r="BG590" i="6"/>
  <c r="BF590" i="6"/>
  <c r="BN589" i="6"/>
  <c r="BM589" i="6"/>
  <c r="BL589" i="6"/>
  <c r="BK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F588" i="6"/>
  <c r="AK588" i="6"/>
  <c r="AM588" i="6" s="1"/>
  <c r="BN587" i="6"/>
  <c r="BM587" i="6"/>
  <c r="BL587" i="6"/>
  <c r="BK587" i="6"/>
  <c r="BJ587" i="6"/>
  <c r="BH587" i="6"/>
  <c r="BG587" i="6"/>
  <c r="BN586" i="6"/>
  <c r="BM586" i="6"/>
  <c r="BL586" i="6"/>
  <c r="BJ586" i="6"/>
  <c r="BI586" i="6"/>
  <c r="BH586" i="6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F584" i="6"/>
  <c r="AK584" i="6"/>
  <c r="AM584" i="6" s="1"/>
  <c r="BN583" i="6"/>
  <c r="BM583" i="6"/>
  <c r="BL583" i="6"/>
  <c r="BK583" i="6"/>
  <c r="BJ583" i="6"/>
  <c r="BI583" i="6"/>
  <c r="BN582" i="6"/>
  <c r="BM582" i="6"/>
  <c r="BL582" i="6"/>
  <c r="BK582" i="6"/>
  <c r="BJ582" i="6"/>
  <c r="BH582" i="6"/>
  <c r="BG582" i="6"/>
  <c r="BN581" i="6"/>
  <c r="BM581" i="6"/>
  <c r="BL581" i="6"/>
  <c r="BK581" i="6"/>
  <c r="BJ581" i="6"/>
  <c r="BI581" i="6"/>
  <c r="BH581" i="6"/>
  <c r="BG581" i="6"/>
  <c r="BE581" i="6"/>
  <c r="BN580" i="6"/>
  <c r="BM580" i="6"/>
  <c r="BL580" i="6"/>
  <c r="BK580" i="6"/>
  <c r="BJ580" i="6"/>
  <c r="BI580" i="6"/>
  <c r="BH580" i="6"/>
  <c r="BG580" i="6"/>
  <c r="BF580" i="6"/>
  <c r="AK580" i="6"/>
  <c r="AM580" i="6" s="1"/>
  <c r="BN579" i="6"/>
  <c r="BM579" i="6"/>
  <c r="BL579" i="6"/>
  <c r="BK579" i="6"/>
  <c r="BJ579" i="6"/>
  <c r="BH579" i="6"/>
  <c r="BG579" i="6"/>
  <c r="BF579" i="6"/>
  <c r="BN578" i="6"/>
  <c r="BM578" i="6"/>
  <c r="BL578" i="6"/>
  <c r="BJ578" i="6"/>
  <c r="BI578" i="6"/>
  <c r="BH578" i="6"/>
  <c r="BG578" i="6"/>
  <c r="BF578" i="6"/>
  <c r="BN577" i="6"/>
  <c r="BM577" i="6"/>
  <c r="BL577" i="6"/>
  <c r="BK577" i="6"/>
  <c r="BJ577" i="6"/>
  <c r="BI577" i="6"/>
  <c r="BH577" i="6"/>
  <c r="BG577" i="6"/>
  <c r="BN576" i="6"/>
  <c r="BM576" i="6"/>
  <c r="BL576" i="6"/>
  <c r="BK576" i="6"/>
  <c r="BJ576" i="6"/>
  <c r="BI576" i="6"/>
  <c r="BH576" i="6"/>
  <c r="BF576" i="6"/>
  <c r="AK576" i="6"/>
  <c r="AM576" i="6" s="1"/>
  <c r="BN575" i="6"/>
  <c r="BM575" i="6"/>
  <c r="BL575" i="6"/>
  <c r="BK575" i="6"/>
  <c r="BJ575" i="6"/>
  <c r="BI575" i="6"/>
  <c r="V575" i="6"/>
  <c r="X575" i="6" s="1"/>
  <c r="BN574" i="6"/>
  <c r="BM574" i="6"/>
  <c r="BL574" i="6"/>
  <c r="BK574" i="6"/>
  <c r="BJ574" i="6"/>
  <c r="BH574" i="6"/>
  <c r="BG574" i="6"/>
  <c r="BF574" i="6"/>
  <c r="BN573" i="6"/>
  <c r="BM573" i="6"/>
  <c r="BL573" i="6"/>
  <c r="BK573" i="6"/>
  <c r="BI573" i="6"/>
  <c r="BH573" i="6"/>
  <c r="BG573" i="6"/>
  <c r="BE573" i="6"/>
  <c r="BN572" i="6"/>
  <c r="BM572" i="6"/>
  <c r="BL572" i="6"/>
  <c r="BJ572" i="6"/>
  <c r="BI572" i="6"/>
  <c r="BH572" i="6"/>
  <c r="BG572" i="6"/>
  <c r="AK572" i="6"/>
  <c r="AM572" i="6" s="1"/>
  <c r="BN571" i="6"/>
  <c r="BM571" i="6"/>
  <c r="BL571" i="6"/>
  <c r="BK571" i="6"/>
  <c r="BJ571" i="6"/>
  <c r="BH571" i="6"/>
  <c r="BG571" i="6"/>
  <c r="BF571" i="6"/>
  <c r="BN570" i="6"/>
  <c r="BM570" i="6"/>
  <c r="BL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G569" i="6"/>
  <c r="BN568" i="6"/>
  <c r="BM568" i="6"/>
  <c r="BL568" i="6"/>
  <c r="BK568" i="6"/>
  <c r="BJ568" i="6"/>
  <c r="BI568" i="6"/>
  <c r="BH568" i="6"/>
  <c r="BN567" i="6"/>
  <c r="BM567" i="6"/>
  <c r="BL567" i="6"/>
  <c r="BK567" i="6"/>
  <c r="BJ567" i="6"/>
  <c r="BI567" i="6"/>
  <c r="BG567" i="6"/>
  <c r="BN566" i="6"/>
  <c r="BM566" i="6"/>
  <c r="BL566" i="6"/>
  <c r="BK566" i="6"/>
  <c r="BJ566" i="6"/>
  <c r="BH566" i="6"/>
  <c r="BG566" i="6"/>
  <c r="BF566" i="6"/>
  <c r="V566" i="6"/>
  <c r="X566" i="6" s="1"/>
  <c r="BN565" i="6"/>
  <c r="BM565" i="6"/>
  <c r="BL565" i="6"/>
  <c r="BK565" i="6"/>
  <c r="BI565" i="6"/>
  <c r="BH565" i="6"/>
  <c r="BG565" i="6"/>
  <c r="BN564" i="6"/>
  <c r="BM564" i="6"/>
  <c r="BL564" i="6"/>
  <c r="BJ564" i="6"/>
  <c r="BI564" i="6"/>
  <c r="BH564" i="6"/>
  <c r="BE564" i="6"/>
  <c r="BN563" i="6"/>
  <c r="BM563" i="6"/>
  <c r="BL563" i="6"/>
  <c r="BK563" i="6"/>
  <c r="BJ563" i="6"/>
  <c r="BH563" i="6"/>
  <c r="BG563" i="6"/>
  <c r="BN562" i="6"/>
  <c r="BM562" i="6"/>
  <c r="BL562" i="6"/>
  <c r="BK562" i="6"/>
  <c r="BJ562" i="6"/>
  <c r="BI562" i="6"/>
  <c r="BH562" i="6"/>
  <c r="BG562" i="6"/>
  <c r="BF562" i="6"/>
  <c r="BN561" i="6"/>
  <c r="BM561" i="6"/>
  <c r="BL561" i="6"/>
  <c r="BK561" i="6"/>
  <c r="BJ561" i="6"/>
  <c r="BI561" i="6"/>
  <c r="BH561" i="6"/>
  <c r="BG561" i="6"/>
  <c r="BN560" i="6"/>
  <c r="BM560" i="6"/>
  <c r="BL560" i="6"/>
  <c r="BK560" i="6"/>
  <c r="BJ560" i="6"/>
  <c r="BI560" i="6"/>
  <c r="BH560" i="6"/>
  <c r="BF560" i="6"/>
  <c r="BN559" i="6"/>
  <c r="BM559" i="6"/>
  <c r="BL559" i="6"/>
  <c r="BK559" i="6"/>
  <c r="BJ559" i="6"/>
  <c r="BG559" i="6"/>
  <c r="BN558" i="6"/>
  <c r="BM558" i="6"/>
  <c r="BL558" i="6"/>
  <c r="BJ558" i="6"/>
  <c r="BH558" i="6"/>
  <c r="BG558" i="6"/>
  <c r="BF558" i="6"/>
  <c r="BN557" i="6"/>
  <c r="BM557" i="6"/>
  <c r="BL557" i="6"/>
  <c r="BK557" i="6"/>
  <c r="BI557" i="6"/>
  <c r="BH557" i="6"/>
  <c r="BG557" i="6"/>
  <c r="BF557" i="6"/>
  <c r="BE557" i="6"/>
  <c r="BN556" i="6"/>
  <c r="BM556" i="6"/>
  <c r="BL556" i="6"/>
  <c r="BJ556" i="6"/>
  <c r="BI556" i="6"/>
  <c r="BH556" i="6"/>
  <c r="BG556" i="6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AK552" i="6"/>
  <c r="AM552" i="6" s="1"/>
  <c r="BN551" i="6"/>
  <c r="BM551" i="6"/>
  <c r="BL551" i="6"/>
  <c r="BK551" i="6"/>
  <c r="BJ551" i="6"/>
  <c r="BG551" i="6"/>
  <c r="BN550" i="6"/>
  <c r="BM550" i="6"/>
  <c r="BL550" i="6"/>
  <c r="BJ550" i="6"/>
  <c r="BI550" i="6"/>
  <c r="BH550" i="6"/>
  <c r="BG550" i="6"/>
  <c r="BE550" i="6"/>
  <c r="BN549" i="6"/>
  <c r="BM549" i="6"/>
  <c r="BL549" i="6"/>
  <c r="BK549" i="6"/>
  <c r="BJ549" i="6"/>
  <c r="BI549" i="6"/>
  <c r="BH549" i="6"/>
  <c r="BG549" i="6"/>
  <c r="V549" i="6"/>
  <c r="X549" i="6" s="1"/>
  <c r="BN548" i="6"/>
  <c r="BM548" i="6"/>
  <c r="BL548" i="6"/>
  <c r="BK548" i="6"/>
  <c r="BJ548" i="6"/>
  <c r="BI548" i="6"/>
  <c r="BH548" i="6"/>
  <c r="BG548" i="6"/>
  <c r="BF548" i="6"/>
  <c r="AK548" i="6"/>
  <c r="AM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F546" i="6"/>
  <c r="BE546" i="6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AK544" i="6"/>
  <c r="AM544" i="6" s="1"/>
  <c r="BN543" i="6"/>
  <c r="BM543" i="6"/>
  <c r="BL543" i="6"/>
  <c r="BK543" i="6"/>
  <c r="BJ543" i="6"/>
  <c r="AK543" i="6"/>
  <c r="AM543" i="6" s="1"/>
  <c r="BN542" i="6"/>
  <c r="BM542" i="6"/>
  <c r="BL542" i="6"/>
  <c r="BJ542" i="6"/>
  <c r="BH542" i="6"/>
  <c r="BG542" i="6"/>
  <c r="BN541" i="6"/>
  <c r="BM541" i="6"/>
  <c r="BL541" i="6"/>
  <c r="BK541" i="6"/>
  <c r="BI541" i="6"/>
  <c r="BH541" i="6"/>
  <c r="BG541" i="6"/>
  <c r="BN540" i="6"/>
  <c r="BM540" i="6"/>
  <c r="BL540" i="6"/>
  <c r="BJ540" i="6"/>
  <c r="BI540" i="6"/>
  <c r="BH540" i="6"/>
  <c r="BE540" i="6"/>
  <c r="BN539" i="6"/>
  <c r="BM539" i="6"/>
  <c r="BL539" i="6"/>
  <c r="BK539" i="6"/>
  <c r="BJ539" i="6"/>
  <c r="BI539" i="6"/>
  <c r="BG539" i="6"/>
  <c r="BE539" i="6"/>
  <c r="BN538" i="6"/>
  <c r="BM538" i="6"/>
  <c r="BL538" i="6"/>
  <c r="BK538" i="6"/>
  <c r="BJ538" i="6"/>
  <c r="BI538" i="6"/>
  <c r="BH538" i="6"/>
  <c r="BN537" i="6"/>
  <c r="BM537" i="6"/>
  <c r="BL537" i="6"/>
  <c r="BK537" i="6"/>
  <c r="BJ537" i="6"/>
  <c r="BI537" i="6"/>
  <c r="BH537" i="6"/>
  <c r="BG537" i="6"/>
  <c r="BN536" i="6"/>
  <c r="BM536" i="6"/>
  <c r="BL536" i="6"/>
  <c r="BK536" i="6"/>
  <c r="BJ536" i="6"/>
  <c r="BI536" i="6"/>
  <c r="BH536" i="6"/>
  <c r="BN535" i="6"/>
  <c r="BM535" i="6"/>
  <c r="BL535" i="6"/>
  <c r="BK535" i="6"/>
  <c r="BJ535" i="6"/>
  <c r="BI535" i="6"/>
  <c r="BG535" i="6"/>
  <c r="BF535" i="6"/>
  <c r="BN534" i="6"/>
  <c r="BM534" i="6"/>
  <c r="BL534" i="6"/>
  <c r="BK534" i="6"/>
  <c r="BJ534" i="6"/>
  <c r="BH534" i="6"/>
  <c r="BG534" i="6"/>
  <c r="BF534" i="6"/>
  <c r="V534" i="6"/>
  <c r="X534" i="6" s="1"/>
  <c r="BN533" i="6"/>
  <c r="BM533" i="6"/>
  <c r="BL533" i="6"/>
  <c r="BK533" i="6"/>
  <c r="BI533" i="6"/>
  <c r="BH533" i="6"/>
  <c r="BG533" i="6"/>
  <c r="BE533" i="6"/>
  <c r="BN532" i="6"/>
  <c r="BM532" i="6"/>
  <c r="BL532" i="6"/>
  <c r="BJ532" i="6"/>
  <c r="BI532" i="6"/>
  <c r="BH532" i="6"/>
  <c r="BG532" i="6"/>
  <c r="BF532" i="6"/>
  <c r="AK532" i="6"/>
  <c r="AM532" i="6" s="1"/>
  <c r="BN531" i="6"/>
  <c r="BM531" i="6"/>
  <c r="BL531" i="6"/>
  <c r="BK531" i="6"/>
  <c r="BJ531" i="6"/>
  <c r="BN530" i="6"/>
  <c r="BM530" i="6"/>
  <c r="BL530" i="6"/>
  <c r="BK530" i="6"/>
  <c r="BJ530" i="6"/>
  <c r="BH530" i="6"/>
  <c r="BG530" i="6"/>
  <c r="BF530" i="6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N527" i="6"/>
  <c r="BM527" i="6"/>
  <c r="BL527" i="6"/>
  <c r="BK527" i="6"/>
  <c r="BJ527" i="6"/>
  <c r="BH527" i="6"/>
  <c r="BG527" i="6"/>
  <c r="BN526" i="6"/>
  <c r="BM526" i="6"/>
  <c r="BL526" i="6"/>
  <c r="BJ526" i="6"/>
  <c r="BH526" i="6"/>
  <c r="BG526" i="6"/>
  <c r="BF526" i="6"/>
  <c r="BN525" i="6"/>
  <c r="BM525" i="6"/>
  <c r="BL525" i="6"/>
  <c r="BK525" i="6"/>
  <c r="BI525" i="6"/>
  <c r="BH525" i="6"/>
  <c r="BG525" i="6"/>
  <c r="BE525" i="6"/>
  <c r="BN524" i="6"/>
  <c r="BM524" i="6"/>
  <c r="BL524" i="6"/>
  <c r="BJ524" i="6"/>
  <c r="BI524" i="6"/>
  <c r="BH524" i="6"/>
  <c r="BG524" i="6"/>
  <c r="BF524" i="6"/>
  <c r="BE524" i="6"/>
  <c r="BN523" i="6"/>
  <c r="BM523" i="6"/>
  <c r="BL523" i="6"/>
  <c r="BK523" i="6"/>
  <c r="BJ523" i="6"/>
  <c r="BI523" i="6"/>
  <c r="BG523" i="6"/>
  <c r="BN522" i="6"/>
  <c r="BM522" i="6"/>
  <c r="BL522" i="6"/>
  <c r="BK522" i="6"/>
  <c r="BJ522" i="6"/>
  <c r="BI522" i="6"/>
  <c r="BH522" i="6"/>
  <c r="BG522" i="6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AK520" i="6"/>
  <c r="AM520" i="6" s="1"/>
  <c r="BN519" i="6"/>
  <c r="BM519" i="6"/>
  <c r="BL519" i="6"/>
  <c r="BK519" i="6"/>
  <c r="BJ519" i="6"/>
  <c r="BI519" i="6"/>
  <c r="BG519" i="6"/>
  <c r="BN518" i="6"/>
  <c r="BM518" i="6"/>
  <c r="BL518" i="6"/>
  <c r="BK518" i="6"/>
  <c r="BJ518" i="6"/>
  <c r="BH518" i="6"/>
  <c r="BG518" i="6"/>
  <c r="BF518" i="6"/>
  <c r="BE518" i="6"/>
  <c r="BN517" i="6"/>
  <c r="BM517" i="6"/>
  <c r="BL517" i="6"/>
  <c r="BK517" i="6"/>
  <c r="BI517" i="6"/>
  <c r="BH517" i="6"/>
  <c r="BG517" i="6"/>
  <c r="BE517" i="6"/>
  <c r="BN516" i="6"/>
  <c r="BM516" i="6"/>
  <c r="BL516" i="6"/>
  <c r="BJ516" i="6"/>
  <c r="BI516" i="6"/>
  <c r="BH516" i="6"/>
  <c r="BG516" i="6"/>
  <c r="BF516" i="6"/>
  <c r="AK516" i="6"/>
  <c r="AM516" i="6" s="1"/>
  <c r="BN515" i="6"/>
  <c r="BM515" i="6"/>
  <c r="BL515" i="6"/>
  <c r="BK515" i="6"/>
  <c r="BJ515" i="6"/>
  <c r="BI515" i="6"/>
  <c r="BH515" i="6"/>
  <c r="BG515" i="6"/>
  <c r="BN514" i="6"/>
  <c r="BM514" i="6"/>
  <c r="BL514" i="6"/>
  <c r="BJ514" i="6"/>
  <c r="BH514" i="6"/>
  <c r="BG514" i="6"/>
  <c r="BF514" i="6"/>
  <c r="AK514" i="6"/>
  <c r="AM514" i="6" s="1"/>
  <c r="BN513" i="6"/>
  <c r="BM513" i="6"/>
  <c r="BL513" i="6"/>
  <c r="BK513" i="6"/>
  <c r="BJ513" i="6"/>
  <c r="BI513" i="6"/>
  <c r="BH513" i="6"/>
  <c r="BG513" i="6"/>
  <c r="BN512" i="6"/>
  <c r="BM512" i="6"/>
  <c r="BL512" i="6"/>
  <c r="BK512" i="6"/>
  <c r="BJ512" i="6"/>
  <c r="BI512" i="6"/>
  <c r="BH512" i="6"/>
  <c r="BN511" i="6"/>
  <c r="BM511" i="6"/>
  <c r="BL511" i="6"/>
  <c r="BK511" i="6"/>
  <c r="BJ511" i="6"/>
  <c r="BI511" i="6"/>
  <c r="BG511" i="6"/>
  <c r="BN510" i="6"/>
  <c r="BM510" i="6"/>
  <c r="BL510" i="6"/>
  <c r="BK510" i="6"/>
  <c r="BJ510" i="6"/>
  <c r="BH510" i="6"/>
  <c r="BG510" i="6"/>
  <c r="BN509" i="6"/>
  <c r="BM509" i="6"/>
  <c r="BL509" i="6"/>
  <c r="BK509" i="6"/>
  <c r="BI509" i="6"/>
  <c r="BH509" i="6"/>
  <c r="BG509" i="6"/>
  <c r="BF509" i="6"/>
  <c r="BE509" i="6"/>
  <c r="BN508" i="6"/>
  <c r="BM508" i="6"/>
  <c r="BL508" i="6"/>
  <c r="BJ508" i="6"/>
  <c r="BI508" i="6"/>
  <c r="BH508" i="6"/>
  <c r="BF508" i="6"/>
  <c r="BN507" i="6"/>
  <c r="BM507" i="6"/>
  <c r="BL507" i="6"/>
  <c r="BK507" i="6"/>
  <c r="BJ507" i="6"/>
  <c r="BH507" i="6"/>
  <c r="BG507" i="6"/>
  <c r="BF507" i="6"/>
  <c r="BN506" i="6"/>
  <c r="BM506" i="6"/>
  <c r="BL506" i="6"/>
  <c r="BJ506" i="6"/>
  <c r="BH506" i="6"/>
  <c r="BF506" i="6"/>
  <c r="BN505" i="6"/>
  <c r="BM505" i="6"/>
  <c r="BL505" i="6"/>
  <c r="BK505" i="6"/>
  <c r="BI505" i="6"/>
  <c r="BH505" i="6"/>
  <c r="BG505" i="6"/>
  <c r="BF505" i="6"/>
  <c r="BN504" i="6"/>
  <c r="BM504" i="6"/>
  <c r="BL504" i="6"/>
  <c r="BK504" i="6"/>
  <c r="BJ504" i="6"/>
  <c r="BI504" i="6"/>
  <c r="BH504" i="6"/>
  <c r="BG504" i="6"/>
  <c r="BF504" i="6"/>
  <c r="AK504" i="6"/>
  <c r="AM504" i="6" s="1"/>
  <c r="V504" i="6"/>
  <c r="X504" i="6" s="1"/>
  <c r="BN503" i="6"/>
  <c r="BM503" i="6"/>
  <c r="BL503" i="6"/>
  <c r="BK503" i="6"/>
  <c r="BJ503" i="6"/>
  <c r="BI503" i="6"/>
  <c r="BG503" i="6"/>
  <c r="BN502" i="6"/>
  <c r="BM502" i="6"/>
  <c r="BL502" i="6"/>
  <c r="BK502" i="6"/>
  <c r="BJ502" i="6"/>
  <c r="BH502" i="6"/>
  <c r="BG502" i="6"/>
  <c r="BF502" i="6"/>
  <c r="AK502" i="6"/>
  <c r="AM502" i="6" s="1"/>
  <c r="BN501" i="6"/>
  <c r="BM501" i="6"/>
  <c r="BL501" i="6"/>
  <c r="BK501" i="6"/>
  <c r="BI501" i="6"/>
  <c r="BH501" i="6"/>
  <c r="BG501" i="6"/>
  <c r="BE501" i="6"/>
  <c r="BN500" i="6"/>
  <c r="BM500" i="6"/>
  <c r="BL500" i="6"/>
  <c r="BJ500" i="6"/>
  <c r="BI500" i="6"/>
  <c r="BH500" i="6"/>
  <c r="BF500" i="6"/>
  <c r="AK500" i="6"/>
  <c r="AM500" i="6" s="1"/>
  <c r="BN499" i="6"/>
  <c r="BM499" i="6"/>
  <c r="BL499" i="6"/>
  <c r="BK499" i="6"/>
  <c r="BJ499" i="6"/>
  <c r="BG499" i="6"/>
  <c r="BF499" i="6"/>
  <c r="BN498" i="6"/>
  <c r="BM498" i="6"/>
  <c r="BL498" i="6"/>
  <c r="BJ498" i="6"/>
  <c r="BI498" i="6"/>
  <c r="BH498" i="6"/>
  <c r="BF498" i="6"/>
  <c r="BN497" i="6"/>
  <c r="BM497" i="6"/>
  <c r="BL497" i="6"/>
  <c r="BK497" i="6"/>
  <c r="BJ497" i="6"/>
  <c r="BI497" i="6"/>
  <c r="BH497" i="6"/>
  <c r="BG497" i="6"/>
  <c r="BN496" i="6"/>
  <c r="BM496" i="6"/>
  <c r="BL496" i="6"/>
  <c r="BK496" i="6"/>
  <c r="BJ496" i="6"/>
  <c r="BI496" i="6"/>
  <c r="BH496" i="6"/>
  <c r="BF496" i="6"/>
  <c r="BE496" i="6"/>
  <c r="AK496" i="6"/>
  <c r="AM496" i="6" s="1"/>
  <c r="BN495" i="6"/>
  <c r="BM495" i="6"/>
  <c r="BL495" i="6"/>
  <c r="BK495" i="6"/>
  <c r="BJ495" i="6"/>
  <c r="BI495" i="6"/>
  <c r="BG495" i="6"/>
  <c r="BN494" i="6"/>
  <c r="BM494" i="6"/>
  <c r="BL494" i="6"/>
  <c r="BK494" i="6"/>
  <c r="BJ494" i="6"/>
  <c r="BH494" i="6"/>
  <c r="BG494" i="6"/>
  <c r="BF494" i="6"/>
  <c r="BN493" i="6"/>
  <c r="BM493" i="6"/>
  <c r="BL493" i="6"/>
  <c r="BK493" i="6"/>
  <c r="BI493" i="6"/>
  <c r="BH493" i="6"/>
  <c r="BG493" i="6"/>
  <c r="BE493" i="6"/>
  <c r="BN492" i="6"/>
  <c r="BM492" i="6"/>
  <c r="BL492" i="6"/>
  <c r="BJ492" i="6"/>
  <c r="BI492" i="6"/>
  <c r="BH492" i="6"/>
  <c r="AK492" i="6"/>
  <c r="AM492" i="6" s="1"/>
  <c r="BN491" i="6"/>
  <c r="BM491" i="6"/>
  <c r="BL491" i="6"/>
  <c r="BK491" i="6"/>
  <c r="BJ491" i="6"/>
  <c r="BH491" i="6"/>
  <c r="BG491" i="6"/>
  <c r="BN490" i="6"/>
  <c r="BM490" i="6"/>
  <c r="BL490" i="6"/>
  <c r="BJ490" i="6"/>
  <c r="BI490" i="6"/>
  <c r="BH490" i="6"/>
  <c r="BG490" i="6"/>
  <c r="BN489" i="6"/>
  <c r="BM489" i="6"/>
  <c r="BL489" i="6"/>
  <c r="BK489" i="6"/>
  <c r="BJ489" i="6"/>
  <c r="BI489" i="6"/>
  <c r="BH489" i="6"/>
  <c r="BG489" i="6"/>
  <c r="BN488" i="6"/>
  <c r="BM488" i="6"/>
  <c r="BL488" i="6"/>
  <c r="BK488" i="6"/>
  <c r="BJ488" i="6"/>
  <c r="BI488" i="6"/>
  <c r="BH488" i="6"/>
  <c r="BD488" i="6"/>
  <c r="BN487" i="6"/>
  <c r="BM487" i="6"/>
  <c r="BL487" i="6"/>
  <c r="BK487" i="6"/>
  <c r="BJ487" i="6"/>
  <c r="BI487" i="6"/>
  <c r="BG487" i="6"/>
  <c r="BN486" i="6"/>
  <c r="BM486" i="6"/>
  <c r="BL486" i="6"/>
  <c r="BK486" i="6"/>
  <c r="BJ486" i="6"/>
  <c r="BH486" i="6"/>
  <c r="BG486" i="6"/>
  <c r="BF486" i="6"/>
  <c r="BE486" i="6"/>
  <c r="BN485" i="6"/>
  <c r="BM485" i="6"/>
  <c r="BL485" i="6"/>
  <c r="BK485" i="6"/>
  <c r="BI485" i="6"/>
  <c r="BH485" i="6"/>
  <c r="BG485" i="6"/>
  <c r="BE485" i="6"/>
  <c r="BN484" i="6"/>
  <c r="BM484" i="6"/>
  <c r="BL484" i="6"/>
  <c r="BJ484" i="6"/>
  <c r="BI484" i="6"/>
  <c r="BH484" i="6"/>
  <c r="AK484" i="6"/>
  <c r="AM484" i="6" s="1"/>
  <c r="BN483" i="6"/>
  <c r="BM483" i="6"/>
  <c r="BL483" i="6"/>
  <c r="BK483" i="6"/>
  <c r="BJ483" i="6"/>
  <c r="BH483" i="6"/>
  <c r="BG483" i="6"/>
  <c r="BF483" i="6"/>
  <c r="BN482" i="6"/>
  <c r="BM482" i="6"/>
  <c r="BL482" i="6"/>
  <c r="BJ482" i="6"/>
  <c r="BI482" i="6"/>
  <c r="BH482" i="6"/>
  <c r="BG482" i="6"/>
  <c r="BF482" i="6"/>
  <c r="BN481" i="6"/>
  <c r="BM481" i="6"/>
  <c r="BL481" i="6"/>
  <c r="BK481" i="6"/>
  <c r="BI481" i="6"/>
  <c r="BH481" i="6"/>
  <c r="BG481" i="6"/>
  <c r="BN480" i="6"/>
  <c r="BM480" i="6"/>
  <c r="BL480" i="6"/>
  <c r="BJ480" i="6"/>
  <c r="BI480" i="6"/>
  <c r="BH480" i="6"/>
  <c r="AK480" i="6"/>
  <c r="AM480" i="6" s="1"/>
  <c r="BN479" i="6"/>
  <c r="BM479" i="6"/>
  <c r="BL479" i="6"/>
  <c r="BK479" i="6"/>
  <c r="BJ479" i="6"/>
  <c r="BI479" i="6"/>
  <c r="BH479" i="6"/>
  <c r="BG479" i="6"/>
  <c r="BN478" i="6"/>
  <c r="BM478" i="6"/>
  <c r="BL478" i="6"/>
  <c r="BK478" i="6"/>
  <c r="BJ478" i="6"/>
  <c r="BH478" i="6"/>
  <c r="BG478" i="6"/>
  <c r="BN477" i="6"/>
  <c r="BM477" i="6"/>
  <c r="BL477" i="6"/>
  <c r="BK477" i="6"/>
  <c r="BI477" i="6"/>
  <c r="BH477" i="6"/>
  <c r="BG477" i="6"/>
  <c r="BE477" i="6"/>
  <c r="BN476" i="6"/>
  <c r="BM476" i="6"/>
  <c r="BL476" i="6"/>
  <c r="BJ476" i="6"/>
  <c r="BI476" i="6"/>
  <c r="BH476" i="6"/>
  <c r="AK476" i="6"/>
  <c r="AM476" i="6" s="1"/>
  <c r="BN475" i="6"/>
  <c r="BM475" i="6"/>
  <c r="BL475" i="6"/>
  <c r="BK475" i="6"/>
  <c r="BJ475" i="6"/>
  <c r="BH475" i="6"/>
  <c r="BG475" i="6"/>
  <c r="BN474" i="6"/>
  <c r="BM474" i="6"/>
  <c r="BL474" i="6"/>
  <c r="BJ474" i="6"/>
  <c r="BI474" i="6"/>
  <c r="BH474" i="6"/>
  <c r="BF474" i="6"/>
  <c r="BN473" i="6"/>
  <c r="BM473" i="6"/>
  <c r="BL473" i="6"/>
  <c r="BK473" i="6"/>
  <c r="BJ473" i="6"/>
  <c r="BI473" i="6"/>
  <c r="BH473" i="6"/>
  <c r="BG473" i="6"/>
  <c r="BN472" i="6"/>
  <c r="BM472" i="6"/>
  <c r="BL472" i="6"/>
  <c r="BK472" i="6"/>
  <c r="BJ472" i="6"/>
  <c r="BI472" i="6"/>
  <c r="BH472" i="6"/>
  <c r="BE472" i="6"/>
  <c r="BN471" i="6"/>
  <c r="BM471" i="6"/>
  <c r="BL471" i="6"/>
  <c r="BK471" i="6"/>
  <c r="BJ471" i="6"/>
  <c r="BI471" i="6"/>
  <c r="BH471" i="6"/>
  <c r="BG471" i="6"/>
  <c r="BN470" i="6"/>
  <c r="BM470" i="6"/>
  <c r="BL470" i="6"/>
  <c r="BK470" i="6"/>
  <c r="BJ470" i="6"/>
  <c r="BH470" i="6"/>
  <c r="BG470" i="6"/>
  <c r="BE470" i="6"/>
  <c r="BN469" i="6"/>
  <c r="BM469" i="6"/>
  <c r="BL469" i="6"/>
  <c r="BK469" i="6"/>
  <c r="BI469" i="6"/>
  <c r="BH469" i="6"/>
  <c r="BG469" i="6"/>
  <c r="BE469" i="6"/>
  <c r="BN468" i="6"/>
  <c r="BM468" i="6"/>
  <c r="BL468" i="6"/>
  <c r="BJ468" i="6"/>
  <c r="BI468" i="6"/>
  <c r="BH468" i="6"/>
  <c r="BF468" i="6"/>
  <c r="AK468" i="6"/>
  <c r="AM468" i="6" s="1"/>
  <c r="BN467" i="6"/>
  <c r="BM467" i="6"/>
  <c r="BL467" i="6"/>
  <c r="BK467" i="6"/>
  <c r="BJ467" i="6"/>
  <c r="BH467" i="6"/>
  <c r="BG467" i="6"/>
  <c r="BF467" i="6"/>
  <c r="BN466" i="6"/>
  <c r="BM466" i="6"/>
  <c r="BL466" i="6"/>
  <c r="BJ466" i="6"/>
  <c r="BI466" i="6"/>
  <c r="BH466" i="6"/>
  <c r="BG466" i="6"/>
  <c r="BF466" i="6"/>
  <c r="BN465" i="6"/>
  <c r="BM465" i="6"/>
  <c r="BL465" i="6"/>
  <c r="BK465" i="6"/>
  <c r="BJ465" i="6"/>
  <c r="BI465" i="6"/>
  <c r="BH465" i="6"/>
  <c r="BG465" i="6"/>
  <c r="BN464" i="6"/>
  <c r="BM464" i="6"/>
  <c r="BL464" i="6"/>
  <c r="BK464" i="6"/>
  <c r="BJ464" i="6"/>
  <c r="BI464" i="6"/>
  <c r="BH464" i="6"/>
  <c r="BE464" i="6"/>
  <c r="AK464" i="6"/>
  <c r="AM464" i="6" s="1"/>
  <c r="BN463" i="6"/>
  <c r="BM463" i="6"/>
  <c r="BL463" i="6"/>
  <c r="BK463" i="6"/>
  <c r="BJ463" i="6"/>
  <c r="BI463" i="6"/>
  <c r="BG463" i="6"/>
  <c r="BN462" i="6"/>
  <c r="BM462" i="6"/>
  <c r="BL462" i="6"/>
  <c r="BK462" i="6"/>
  <c r="BJ462" i="6"/>
  <c r="BH462" i="6"/>
  <c r="BG462" i="6"/>
  <c r="BF462" i="6"/>
  <c r="BN461" i="6"/>
  <c r="BM461" i="6"/>
  <c r="BL461" i="6"/>
  <c r="BK461" i="6"/>
  <c r="BI461" i="6"/>
  <c r="BH461" i="6"/>
  <c r="BG461" i="6"/>
  <c r="BF461" i="6"/>
  <c r="BE461" i="6"/>
  <c r="BN460" i="6"/>
  <c r="BM460" i="6"/>
  <c r="BL460" i="6"/>
  <c r="BJ460" i="6"/>
  <c r="BI460" i="6"/>
  <c r="BH460" i="6"/>
  <c r="BF460" i="6"/>
  <c r="AK460" i="6"/>
  <c r="AM460" i="6" s="1"/>
  <c r="BN459" i="6"/>
  <c r="BM459" i="6"/>
  <c r="BL459" i="6"/>
  <c r="BK459" i="6"/>
  <c r="BJ459" i="6"/>
  <c r="BH459" i="6"/>
  <c r="BG459" i="6"/>
  <c r="V459" i="6"/>
  <c r="X459" i="6" s="1"/>
  <c r="BN458" i="6"/>
  <c r="BM458" i="6"/>
  <c r="BL458" i="6"/>
  <c r="BJ458" i="6"/>
  <c r="BI458" i="6"/>
  <c r="BH458" i="6"/>
  <c r="BG458" i="6"/>
  <c r="BN457" i="6"/>
  <c r="BM457" i="6"/>
  <c r="BL457" i="6"/>
  <c r="BK457" i="6"/>
  <c r="BJ457" i="6"/>
  <c r="BI457" i="6"/>
  <c r="BH457" i="6"/>
  <c r="BG457" i="6"/>
  <c r="BN456" i="6"/>
  <c r="BM456" i="6"/>
  <c r="BL456" i="6"/>
  <c r="BK456" i="6"/>
  <c r="BJ456" i="6"/>
  <c r="BI456" i="6"/>
  <c r="BH456" i="6"/>
  <c r="AK456" i="6"/>
  <c r="AM456" i="6" s="1"/>
  <c r="BN455" i="6"/>
  <c r="BM455" i="6"/>
  <c r="BL455" i="6"/>
  <c r="BK455" i="6"/>
  <c r="BJ455" i="6"/>
  <c r="BI455" i="6"/>
  <c r="BH455" i="6"/>
  <c r="BG455" i="6"/>
  <c r="BN454" i="6"/>
  <c r="BM454" i="6"/>
  <c r="BL454" i="6"/>
  <c r="BK454" i="6"/>
  <c r="BJ454" i="6"/>
  <c r="BH454" i="6"/>
  <c r="BG454" i="6"/>
  <c r="BF454" i="6"/>
  <c r="BN453" i="6"/>
  <c r="BM453" i="6"/>
  <c r="BL453" i="6"/>
  <c r="BK453" i="6"/>
  <c r="BI453" i="6"/>
  <c r="BH453" i="6"/>
  <c r="BG453" i="6"/>
  <c r="BE453" i="6"/>
  <c r="BN452" i="6"/>
  <c r="BM452" i="6"/>
  <c r="BL452" i="6"/>
  <c r="BJ452" i="6"/>
  <c r="BI452" i="6"/>
  <c r="BH452" i="6"/>
  <c r="BF452" i="6"/>
  <c r="BE452" i="6"/>
  <c r="BN451" i="6"/>
  <c r="BM451" i="6"/>
  <c r="BL451" i="6"/>
  <c r="BK451" i="6"/>
  <c r="BJ451" i="6"/>
  <c r="BI451" i="6"/>
  <c r="BH451" i="6"/>
  <c r="BG451" i="6"/>
  <c r="BN450" i="6"/>
  <c r="BM450" i="6"/>
  <c r="BL450" i="6"/>
  <c r="BK450" i="6"/>
  <c r="BJ450" i="6"/>
  <c r="BI450" i="6"/>
  <c r="BH450" i="6"/>
  <c r="BG450" i="6"/>
  <c r="BF450" i="6"/>
  <c r="V450" i="6"/>
  <c r="X450" i="6" s="1"/>
  <c r="BN449" i="6"/>
  <c r="BM449" i="6"/>
  <c r="BL449" i="6"/>
  <c r="BK449" i="6"/>
  <c r="BI449" i="6"/>
  <c r="BH449" i="6"/>
  <c r="BG449" i="6"/>
  <c r="AY4" i="6"/>
  <c r="AX4" i="6"/>
  <c r="AW4" i="6"/>
  <c r="AJ4" i="6"/>
  <c r="AK242" i="6"/>
  <c r="AM242" i="6" s="1"/>
  <c r="BL447" i="6"/>
  <c r="BL443" i="6"/>
  <c r="BJ440" i="6"/>
  <c r="BL439" i="6"/>
  <c r="BH437" i="6"/>
  <c r="BJ436" i="6"/>
  <c r="BL435" i="6"/>
  <c r="BF448" i="6"/>
  <c r="BG447" i="6"/>
  <c r="BH446" i="6"/>
  <c r="BK443" i="6"/>
  <c r="BG439" i="6"/>
  <c r="BH438" i="6"/>
  <c r="BK435" i="6"/>
  <c r="AK416" i="6"/>
  <c r="AM416" i="6" s="1"/>
  <c r="AK408" i="6"/>
  <c r="AM408" i="6" s="1"/>
  <c r="AK400" i="6"/>
  <c r="AM400" i="6" s="1"/>
  <c r="AK399" i="6"/>
  <c r="AM399" i="6" s="1"/>
  <c r="AK384" i="6"/>
  <c r="AM384" i="6" s="1"/>
  <c r="AK379" i="6"/>
  <c r="AM379" i="6" s="1"/>
  <c r="AK374" i="6"/>
  <c r="AM374" i="6" s="1"/>
  <c r="AK363" i="6"/>
  <c r="AM363" i="6" s="1"/>
  <c r="AK360" i="6"/>
  <c r="AM360" i="6" s="1"/>
  <c r="AK352" i="6"/>
  <c r="AM352" i="6" s="1"/>
  <c r="BN448" i="6"/>
  <c r="BM448" i="6"/>
  <c r="BL448" i="6"/>
  <c r="BJ448" i="6"/>
  <c r="BI448" i="6"/>
  <c r="BH448" i="6"/>
  <c r="BN447" i="6"/>
  <c r="BM447" i="6"/>
  <c r="BK447" i="6"/>
  <c r="BJ447" i="6"/>
  <c r="AK447" i="6"/>
  <c r="AM447" i="6" s="1"/>
  <c r="BN446" i="6"/>
  <c r="BM446" i="6"/>
  <c r="BL446" i="6"/>
  <c r="BK446" i="6"/>
  <c r="BJ446" i="6"/>
  <c r="BG446" i="6"/>
  <c r="BI444" i="6"/>
  <c r="BH443" i="6"/>
  <c r="BG442" i="6"/>
  <c r="BI436" i="6"/>
  <c r="BF443" i="6"/>
  <c r="BF436" i="6"/>
  <c r="AK376" i="6"/>
  <c r="AM376" i="6" s="1"/>
  <c r="V357" i="6"/>
  <c r="X357" i="6" s="1"/>
  <c r="V439" i="6"/>
  <c r="X439" i="6" s="1"/>
  <c r="V389" i="6"/>
  <c r="X389" i="6" s="1"/>
  <c r="BN445" i="6"/>
  <c r="BM445" i="6"/>
  <c r="BL445" i="6"/>
  <c r="BK445" i="6"/>
  <c r="BI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G443" i="6"/>
  <c r="BN442" i="6"/>
  <c r="BM442" i="6"/>
  <c r="BL442" i="6"/>
  <c r="BK442" i="6"/>
  <c r="BJ442" i="6"/>
  <c r="BH442" i="6"/>
  <c r="BF442" i="6"/>
  <c r="BN441" i="6"/>
  <c r="BM441" i="6"/>
  <c r="BL441" i="6"/>
  <c r="BK441" i="6"/>
  <c r="BI441" i="6"/>
  <c r="BH441" i="6"/>
  <c r="BG441" i="6"/>
  <c r="BN440" i="6"/>
  <c r="BM440" i="6"/>
  <c r="BL440" i="6"/>
  <c r="BK440" i="6"/>
  <c r="BI440" i="6"/>
  <c r="BH440" i="6"/>
  <c r="BN439" i="6"/>
  <c r="BM439" i="6"/>
  <c r="BK439" i="6"/>
  <c r="BJ439" i="6"/>
  <c r="BN438" i="6"/>
  <c r="BM438" i="6"/>
  <c r="BL438" i="6"/>
  <c r="BK438" i="6"/>
  <c r="BJ438" i="6"/>
  <c r="BG438" i="6"/>
  <c r="BN437" i="6"/>
  <c r="BM437" i="6"/>
  <c r="BL437" i="6"/>
  <c r="BK437" i="6"/>
  <c r="BI437" i="6"/>
  <c r="BG437" i="6"/>
  <c r="BN436" i="6"/>
  <c r="BM436" i="6"/>
  <c r="BL436" i="6"/>
  <c r="BH436" i="6"/>
  <c r="BN435" i="6"/>
  <c r="BM435" i="6"/>
  <c r="BJ435" i="6"/>
  <c r="BG435" i="6"/>
  <c r="V427" i="6"/>
  <c r="X427" i="6" s="1"/>
  <c r="V403" i="6"/>
  <c r="X403" i="6" s="1"/>
  <c r="AZ732" i="6" l="1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87" i="6"/>
  <c r="BQ787" i="6" s="1"/>
  <c r="AM787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D11" i="8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BP769" i="6"/>
  <c r="BQ769" i="6" s="1"/>
  <c r="AM769" i="6"/>
  <c r="BP768" i="6"/>
  <c r="BQ768" i="6" s="1"/>
  <c r="BP766" i="6"/>
  <c r="BQ766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P593" i="6"/>
  <c r="BQ593" i="6" s="1"/>
  <c r="BC721" i="6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521" i="6"/>
  <c r="BQ521" i="6" s="1"/>
  <c r="BP585" i="6"/>
  <c r="BQ585" i="6" s="1"/>
  <c r="BP506" i="6"/>
  <c r="BQ506" i="6" s="1"/>
  <c r="BP557" i="6"/>
  <c r="BQ557" i="6" s="1"/>
  <c r="BP458" i="6"/>
  <c r="BQ458" i="6" s="1"/>
  <c r="BP629" i="6"/>
  <c r="BQ629" i="6" s="1"/>
  <c r="BP754" i="6"/>
  <c r="BQ754" i="6" s="1"/>
  <c r="BP650" i="6"/>
  <c r="BQ650" i="6" s="1"/>
  <c r="BP696" i="6"/>
  <c r="BQ696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670" i="6"/>
  <c r="BQ670" i="6" s="1"/>
  <c r="BP712" i="6"/>
  <c r="BQ712" i="6" s="1"/>
  <c r="BP728" i="6"/>
  <c r="BQ728" i="6" s="1"/>
  <c r="BP530" i="6"/>
  <c r="BQ530" i="6" s="1"/>
  <c r="BP643" i="6"/>
  <c r="BQ643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756" i="6"/>
  <c r="BQ756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09" i="6"/>
  <c r="BQ609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69" i="6"/>
  <c r="BQ469" i="6" s="1"/>
  <c r="BP454" i="6"/>
  <c r="BQ454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BP456" i="6"/>
  <c r="BQ45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568" i="6" l="1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<sst xmlns="http://schemas.openxmlformats.org/spreadsheetml/2006/main" count="6001" uniqueCount="1155">
  <si>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</si>
  <si>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</si>
  <si>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</si>
  <si>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</si>
  <si>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</si>
  <si>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</si>
  <si>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</si>
  <si>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</si>
  <si>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</si>
  <si>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</si>
  <si>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</si>
  <si>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</si>
  <si>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</si>
  <si>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</si>
  <si>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</si>
  <si>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</si>
  <si>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</si>
  <si>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</si>
  <si>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</si>
  <si>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</si>
  <si>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</si>
  <si>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</si>
  <si>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</si>
  <si>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</si>
  <si>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</si>
  <si>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</si>
  <si>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</si>
  <si>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</si>
  <si>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</si>
  <si>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</si>
  <si>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</si>
  <si>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</si>
  <si>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</si>
  <si>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</si>
  <si>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</si>
  <si>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</si>
  <si>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</si>
  <si>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</si>
  <si>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</si>
  <si>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</si>
  <si>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</si>
  <si>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</si>
  <si>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</si>
  <si>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</si>
  <si>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</si>
  <si>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</si>
  <si>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</si>
  <si>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</si>
  <si>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</si>
  <si>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</si>
  <si>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</si>
  <si>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</si>
  <si>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</si>
  <si>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</si>
  <si>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</si>
  <si>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</si>
  <si>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</si>
  <si>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</si>
  <si>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</si>
  <si>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</si>
  <si>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</si>
  <si>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</si>
  <si>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</si>
  <si>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</si>
  <si>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</si>
  <si>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</si>
  <si>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</si>
  <si>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</si>
  <si>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</si>
  <si>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</si>
  <si>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</si>
  <si>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</si>
  <si>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</si>
  <si>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</si>
  <si>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</si>
  <si>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</si>
  <si>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</si>
  <si>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</si>
  <si>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</si>
  <si>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</si>
  <si>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</si>
  <si>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</si>
  <si>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</si>
  <si>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</si>
  <si>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</si>
  <si>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</si>
  <si>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</si>
  <si>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</si>
  <si>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</si>
  <si>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</si>
  <si>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</si>
  <si>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</si>
  <si>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</si>
  <si>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</si>
  <si>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</si>
  <si>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</si>
  <si>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</si>
  <si>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</si>
  <si>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</si>
  <si>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</si>
  <si>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</si>
  <si>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</si>
  <si>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</si>
  <si>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</si>
  <si>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</si>
  <si>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</si>
  <si>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</si>
  <si>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</si>
  <si>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</si>
  <si>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</si>
  <si>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</si>
  <si>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</si>
  <si>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</si>
  <si>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</si>
  <si>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</si>
  <si>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</si>
  <si>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</si>
  <si>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</si>
  <si>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</si>
  <si>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</si>
  <si>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</si>
  <si>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</si>
  <si>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</si>
  <si>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</si>
  <si>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</si>
  <si>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</si>
  <si>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</si>
  <si>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</si>
  <si>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</si>
  <si>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</si>
  <si>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</si>
  <si>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</si>
  <si>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</si>
  <si>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</si>
  <si>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</si>
  <si>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</si>
  <si>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</si>
  <si>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</si>
  <si>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</si>
  <si>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</si>
  <si>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</si>
  <si>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</si>
  <si>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</si>
  <si>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</si>
  <si>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</si>
  <si>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</si>
  <si>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</si>
  <si>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</si>
  <si>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</si>
  <si>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</si>
  <si>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</si>
  <si>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</si>
  <si>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</si>
  <si>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</si>
  <si>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</si>
  <si>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</si>
  <si>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</si>
  <si>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</si>
  <si>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</si>
  <si>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</si>
  <si>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</si>
  <si>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</si>
  <si>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</si>
  <si>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</si>
  <si>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</si>
  <si>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</si>
  <si>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</si>
  <si>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</si>
  <si>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</si>
  <si>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</si>
  <si>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</si>
  <si>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</si>
  <si>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</si>
  <si>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</si>
  <si>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</si>
  <si>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</si>
  <si>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</si>
  <si>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</si>
  <si>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</si>
  <si>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</si>
  <si>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</si>
  <si>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</si>
  <si>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</si>
  <si>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</si>
  <si>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</si>
  <si>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</si>
  <si>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</si>
  <si>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</si>
  <si>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</si>
  <si>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</si>
  <si>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</si>
  <si>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</si>
  <si>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</si>
  <si>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</si>
  <si>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</si>
  <si>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</si>
  <si>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</si>
  <si>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</si>
  <si>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</si>
  <si>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</si>
  <si>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</si>
  <si>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</si>
  <si>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</si>
  <si>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</si>
  <si>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</si>
  <si>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</si>
  <si>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</si>
  <si>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</si>
  <si>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</si>
  <si>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</si>
  <si>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</si>
  <si>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</si>
  <si>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</si>
  <si>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</si>
  <si>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</si>
  <si>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</si>
  <si>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</si>
  <si>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</si>
  <si>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</si>
  <si>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</si>
  <si>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</si>
  <si>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</si>
  <si>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</si>
  <si>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</si>
  <si>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</si>
  <si>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</si>
  <si>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</si>
  <si>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</si>
  <si>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</si>
  <si>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</si>
  <si>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</si>
  <si>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</si>
  <si>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</si>
  <si>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</si>
  <si>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</si>
  <si>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</si>
  <si>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</si>
  <si>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</si>
  <si>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</si>
  <si>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</si>
  <si>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</si>
  <si>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</si>
  <si>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</si>
  <si>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</si>
  <si>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</si>
  <si>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</si>
  <si>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</si>
  <si>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</si>
  <si>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</si>
  <si>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</si>
  <si>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</si>
  <si>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</si>
  <si>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</si>
  <si>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</si>
  <si>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</si>
  <si>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</si>
  <si>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</si>
  <si>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</si>
  <si>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</si>
  <si>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</si>
  <si>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</si>
  <si>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</si>
  <si>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</si>
  <si>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</si>
  <si>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</si>
  <si>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</si>
  <si>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</si>
  <si>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</si>
  <si>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</si>
  <si>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</si>
  <si>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</si>
  <si>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</si>
  <si>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</si>
  <si>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</si>
  <si>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</si>
  <si>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</si>
  <si>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</si>
  <si>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</si>
  <si>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</si>
  <si>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</si>
  <si>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</si>
  <si>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</si>
  <si>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</si>
  <si>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</si>
  <si>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</si>
  <si>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</si>
  <si>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</si>
  <si>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</si>
  <si>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</si>
  <si>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</si>
  <si>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</si>
  <si>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</si>
  <si>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</si>
  <si>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</si>
  <si>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</si>
  <si>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</si>
  <si>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</si>
  <si>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</si>
  <si>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</si>
  <si>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</si>
  <si>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</si>
  <si>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</si>
  <si>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</si>
  <si>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</si>
  <si>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</si>
  <si>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</si>
  <si>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</si>
  <si>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</si>
  <si>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</si>
  <si>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</si>
  <si>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</si>
  <si>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</si>
  <si>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</si>
  <si>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</si>
  <si>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</si>
  <si>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</si>
  <si>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</si>
  <si>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</si>
  <si>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</si>
  <si>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</si>
  <si>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</si>
  <si>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</si>
  <si>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</si>
  <si>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</si>
  <si>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</si>
  <si>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</si>
  <si>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</si>
  <si>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</si>
  <si>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</si>
  <si>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</si>
  <si>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</si>
  <si>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</si>
  <si>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</si>
  <si>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</si>
  <si>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</si>
  <si>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</si>
  <si>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</si>
  <si>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</si>
  <si>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</si>
  <si>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</si>
  <si>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</si>
  <si>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</si>
  <si>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</si>
  <si>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</si>
  <si>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</si>
  <si>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</si>
  <si>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</si>
  <si>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</si>
  <si>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</si>
  <si>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</si>
  <si>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</si>
  <si>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</si>
  <si>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</si>
  <si>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</si>
  <si>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</si>
  <si>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</si>
  <si>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</si>
  <si>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</si>
  <si>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</si>
  <si>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</si>
  <si>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</si>
  <si>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</si>
  <si>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</si>
  <si>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</si>
  <si>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</si>
  <si>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</si>
  <si>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</si>
  <si>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</si>
  <si>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</si>
  <si>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</si>
  <si>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</si>
  <si>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</si>
  <si>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</si>
  <si>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</si>
  <si>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</si>
  <si>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</si>
  <si>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</si>
  <si>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</si>
  <si>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</si>
  <si>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</si>
  <si>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</si>
  <si>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</si>
  <si>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</si>
  <si>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</si>
  <si>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</si>
  <si>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</si>
  <si>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</si>
  <si>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</si>
  <si>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</si>
  <si>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</si>
  <si>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</si>
  <si>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</si>
  <si>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</si>
  <si>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</si>
  <si>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</si>
  <si>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</si>
  <si>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</si>
  <si>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</si>
  <si>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</si>
  <si>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</si>
  <si>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</si>
  <si>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</si>
  <si>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</si>
  <si>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</si>
  <si>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</si>
  <si>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</si>
  <si>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</si>
  <si>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</si>
  <si>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</si>
  <si>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</si>
  <si>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</si>
  <si>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</si>
  <si>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</si>
  <si>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</si>
  <si>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</si>
  <si>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</si>
  <si>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</si>
  <si>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</si>
  <si>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</si>
  <si>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</si>
  <si>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</si>
  <si>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</si>
  <si>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</si>
  <si>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</si>
  <si>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</si>
  <si>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</si>
  <si>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</si>
  <si>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</si>
  <si>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</si>
  <si>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</si>
  <si>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</si>
  <si>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</si>
  <si>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</si>
  <si>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</si>
  <si>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</si>
  <si>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</si>
  <si>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</si>
  <si>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</si>
  <si>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</si>
  <si>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</si>
  <si>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</si>
  <si>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</si>
  <si>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</si>
  <si>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</si>
  <si>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</si>
  <si>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</si>
  <si>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</si>
  <si>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</si>
  <si>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</si>
  <si>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</si>
  <si>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</si>
  <si>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</si>
  <si>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</si>
  <si>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</si>
  <si>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</si>
  <si>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</si>
  <si>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</si>
  <si>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</si>
  <si>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</si>
  <si>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</si>
  <si>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</si>
  <si>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</si>
  <si>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</si>
  <si>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</si>
  <si>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</si>
  <si>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</si>
  <si>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</si>
  <si>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</si>
  <si>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</si>
  <si>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</si>
  <si>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</si>
  <si>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</si>
  <si>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</si>
  <si>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</si>
  <si>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</si>
  <si>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</si>
  <si>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</si>
  <si>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</si>
  <si>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</si>
  <si>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</si>
  <si>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</si>
  <si>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</si>
  <si>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</si>
  <si>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</si>
  <si>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</si>
  <si>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</si>
  <si>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</si>
  <si>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</si>
  <si>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</si>
  <si>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</si>
  <si>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</si>
  <si>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</si>
  <si>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</si>
  <si>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</si>
  <si>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</si>
  <si>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</si>
  <si>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</si>
  <si>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</si>
  <si>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</si>
  <si>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</si>
  <si>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</si>
  <si>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</si>
  <si>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</si>
  <si>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</si>
  <si>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</si>
  <si>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</si>
  <si>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</si>
  <si>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</si>
  <si>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</si>
  <si>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</si>
  <si>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</si>
  <si>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</si>
  <si>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</si>
  <si>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</si>
  <si>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</si>
  <si>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</si>
  <si>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</si>
  <si>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</si>
  <si>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</si>
  <si>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</si>
  <si>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</si>
  <si>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</si>
  <si>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</si>
  <si>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</si>
  <si>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</si>
  <si>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</si>
  <si>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</si>
  <si>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</si>
  <si>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</si>
  <si>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</si>
  <si>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</si>
  <si>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</si>
  <si>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</si>
  <si>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</si>
  <si>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</si>
  <si>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</si>
  <si>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</si>
  <si>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</si>
  <si>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</si>
  <si>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</si>
  <si>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</si>
  <si>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</si>
  <si>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</si>
  <si>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</si>
  <si>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</si>
  <si>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</si>
  <si>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</si>
  <si>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</si>
  <si>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</si>
  <si>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</si>
  <si>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</si>
  <si>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</si>
  <si>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</si>
  <si>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</si>
  <si>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</si>
  <si>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</si>
  <si>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</si>
  <si>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</si>
  <si>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</si>
  <si>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</si>
  <si>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</si>
  <si>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</si>
  <si>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</si>
  <si>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</si>
  <si>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</si>
  <si>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</si>
  <si>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</si>
  <si>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</si>
  <si>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</si>
  <si>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</si>
  <si>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</si>
  <si>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</si>
  <si>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</si>
  <si>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</si>
  <si>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</si>
  <si>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</si>
  <si>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</si>
  <si>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</si>
  <si>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</si>
  <si>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</si>
  <si>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</si>
  <si>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</si>
  <si>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</si>
  <si>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</si>
  <si>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</si>
  <si>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</si>
  <si>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</si>
  <si>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</si>
  <si>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</si>
  <si>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</si>
  <si>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</si>
  <si>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</si>
  <si>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</si>
  <si>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</si>
  <si>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</si>
  <si>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</si>
  <si>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</si>
  <si>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</si>
  <si>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</si>
  <si>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</si>
  <si>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</si>
  <si>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</si>
  <si>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</si>
  <si>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</si>
  <si>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</si>
  <si>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</si>
  <si>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</si>
  <si>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</si>
  <si>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</si>
  <si>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</si>
  <si>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</si>
  <si>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</si>
  <si>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</si>
  <si>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</si>
  <si>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</si>
  <si>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</si>
  <si>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</si>
  <si>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</si>
  <si>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</si>
  <si>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</si>
  <si>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</si>
  <si>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</si>
  <si>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</si>
  <si>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</si>
  <si>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</si>
  <si>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</si>
  <si>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</si>
  <si>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</si>
  <si>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</si>
  <si>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</si>
  <si>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</si>
  <si>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</si>
  <si>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</si>
  <si>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</si>
  <si>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</si>
  <si>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</si>
  <si>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</si>
  <si>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</si>
  <si>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</si>
  <si>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</si>
  <si>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</si>
  <si>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</si>
  <si>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</si>
  <si>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</si>
  <si>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</si>
  <si>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</si>
  <si>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</si>
  <si>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</si>
  <si>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</si>
  <si>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</si>
  <si>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</si>
  <si>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</si>
  <si>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</si>
  <si>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</si>
  <si>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</si>
  <si>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</si>
  <si>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</si>
  <si>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</si>
  <si>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</si>
  <si>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</si>
  <si>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</si>
  <si>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</si>
  <si>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</si>
  <si>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</si>
  <si>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</si>
  <si>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</si>
  <si>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</si>
  <si>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</si>
  <si>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</si>
  <si>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</si>
  <si>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</si>
  <si>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</si>
  <si>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</si>
  <si>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</si>
  <si>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</si>
  <si>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</si>
  <si>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</si>
  <si>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</si>
  <si>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</si>
  <si>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</si>
  <si>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</si>
  <si>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</si>
  <si>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</si>
  <si>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</si>
  <si>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</si>
  <si>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</si>
  <si>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</si>
  <si>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</si>
  <si>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</si>
  <si>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</si>
  <si>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</si>
  <si>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</si>
  <si>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</si>
  <si>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</si>
  <si>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</si>
  <si>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</si>
  <si>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</si>
  <si>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</si>
  <si>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</si>
  <si>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</si>
  <si>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</si>
  <si>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</si>
  <si>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</si>
  <si>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</si>
  <si>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</si>
  <si>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</si>
  <si>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</si>
  <si>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</si>
  <si>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</si>
  <si>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</si>
  <si>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</si>
  <si>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</si>
  <si>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</si>
  <si>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</si>
  <si>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</si>
  <si>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</si>
  <si>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</si>
  <si>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</si>
  <si>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</si>
  <si>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</si>
  <si>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</si>
  <si>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</si>
  <si>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</si>
  <si>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</si>
  <si>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</si>
  <si>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</si>
  <si>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</si>
  <si>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</si>
  <si>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</si>
  <si>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</si>
  <si>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</si>
  <si>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</si>
  <si>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</si>
  <si>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</si>
  <si>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</si>
  <si>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</si>
  <si>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</si>
  <si>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</si>
  <si>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</si>
  <si>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</si>
  <si>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</si>
  <si>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</si>
  <si>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</si>
  <si>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</si>
  <si>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</si>
  <si>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</si>
  <si>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</si>
  <si>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</si>
  <si>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</si>
  <si>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</si>
  <si>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</si>
  <si>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</si>
  <si>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</si>
  <si>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</si>
  <si>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</si>
  <si>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</si>
  <si>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</si>
  <si>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</si>
  <si>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</si>
  <si>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</si>
  <si>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</si>
  <si>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</si>
  <si>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</si>
  <si>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</si>
  <si>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</si>
  <si>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</si>
  <si>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</si>
  <si>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</si>
  <si>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</si>
  <si>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</si>
  <si>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</si>
  <si>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</si>
  <si>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</si>
  <si>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</si>
  <si>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</si>
  <si>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</si>
  <si>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</si>
  <si>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</si>
  <si>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</si>
  <si>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</si>
  <si>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</si>
  <si>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</si>
  <si>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</si>
  <si>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</si>
  <si>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</si>
  <si>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</si>
  <si>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</si>
  <si>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</si>
  <si>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</si>
  <si>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</si>
  <si>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</si>
  <si>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</si>
  <si>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</si>
  <si>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</si>
  <si>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</si>
  <si>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</si>
  <si>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</si>
  <si>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</si>
  <si>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</si>
  <si>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</si>
  <si>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</si>
  <si>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</si>
  <si>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</si>
  <si>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</si>
  <si>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</si>
  <si>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</si>
  <si>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</si>
  <si>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</si>
  <si>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</si>
  <si>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</si>
  <si>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</si>
  <si>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</si>
  <si>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</si>
  <si>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</si>
  <si>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</si>
  <si>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</si>
  <si>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</si>
  <si>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</si>
  <si>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</si>
  <si>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</si>
  <si>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</si>
  <si>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</si>
  <si>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</si>
  <si>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</si>
  <si>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</si>
  <si>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</si>
  <si>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</si>
  <si>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</si>
  <si>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</si>
  <si>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</si>
  <si>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</si>
  <si>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</si>
  <si>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</si>
  <si>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</si>
  <si>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</si>
  <si>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</si>
  <si>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</si>
  <si>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</si>
  <si>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</si>
  <si>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</si>
  <si>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</si>
  <si>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</si>
  <si>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</si>
  <si>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</si>
  <si>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</si>
  <si>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</si>
  <si>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</si>
  <si>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</si>
  <si>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</si>
  <si>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</si>
  <si>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</si>
  <si>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</si>
  <si>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</si>
  <si>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</si>
  <si>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</si>
  <si>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</si>
  <si>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</si>
  <si>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</si>
  <si>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</si>
  <si>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</si>
  <si>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</si>
  <si>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</si>
  <si>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</si>
  <si>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</si>
  <si>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</si>
  <si>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</si>
  <si>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</si>
  <si>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</si>
  <si>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</si>
  <si>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</si>
  <si>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</si>
  <si>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</si>
  <si>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</si>
  <si>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</si>
  <si>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</si>
  <si>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</si>
  <si>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</si>
  <si>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</si>
  <si>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</si>
  <si>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</si>
  <si>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</si>
  <si>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</si>
  <si>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</si>
  <si>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</si>
  <si>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</si>
  <si>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</si>
  <si>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</si>
  <si>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</si>
  <si>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</si>
  <si>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</si>
  <si>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</si>
  <si>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</si>
  <si>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</si>
  <si>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</si>
  <si>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</si>
  <si>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</si>
  <si>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</si>
  <si>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</si>
  <si>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</si>
  <si>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</si>
  <si>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</si>
  <si>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</si>
  <si>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</si>
  <si>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</si>
  <si>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</si>
  <si>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</si>
  <si>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</si>
  <si>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</si>
  <si>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</si>
  <si>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</si>
  <si>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</si>
  <si>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</si>
  <si>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</si>
  <si>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</si>
  <si>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</si>
  <si>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</si>
  <si>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</si>
  <si>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</si>
  <si>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</si>
  <si>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</si>
  <si>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</si>
  <si>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</si>
  <si>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</si>
  <si>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</si>
  <si>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</si>
  <si>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</si>
  <si>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</si>
  <si>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</si>
  <si>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</si>
  <si>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</si>
  <si>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</si>
  <si>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</si>
  <si>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</si>
  <si>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</si>
  <si>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</si>
  <si>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</si>
  <si>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</si>
  <si>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</si>
  <si>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</si>
  <si>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</si>
  <si>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</si>
  <si>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</si>
  <si>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</si>
  <si>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</si>
  <si>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</si>
  <si>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</si>
  <si>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</si>
  <si>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</si>
  <si>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</si>
  <si>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</si>
  <si>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</si>
  <si>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</si>
  <si>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</si>
  <si>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</si>
  <si>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</si>
  <si>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</si>
  <si>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</si>
  <si>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</si>
  <si>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</si>
  <si>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</si>
  <si>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</si>
  <si>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</si>
  <si>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</si>
  <si>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</si>
  <si>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</si>
  <si>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</si>
  <si>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</si>
  <si>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</si>
  <si>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</si>
  <si>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</si>
  <si>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</si>
  <si>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</si>
  <si>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</si>
  <si>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</si>
  <si>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</si>
  <si>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</si>
  <si>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</si>
  <si>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</si>
  <si>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</si>
  <si>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</si>
  <si>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</si>
  <si>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</si>
  <si>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</si>
  <si>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</si>
  <si>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</si>
  <si>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</si>
  <si>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</si>
  <si>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</si>
  <si>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</si>
  <si>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</si>
  <si>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</si>
  <si>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</si>
  <si>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</si>
  <si>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</si>
  <si>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</si>
  <si>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</si>
  <si>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</si>
  <si>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</si>
  <si>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</si>
  <si>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</si>
  <si>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</si>
  <si>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</si>
  <si>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</si>
  <si>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</si>
  <si>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</si>
  <si>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</si>
  <si>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</si>
  <si>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</si>
  <si>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</si>
  <si>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</si>
  <si>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</si>
  <si>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</si>
  <si>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</si>
  <si>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</si>
  <si>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</si>
  <si>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</si>
  <si>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</si>
  <si>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</si>
  <si>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</si>
  <si>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</si>
  <si>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</si>
  <si>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</si>
  <si>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</si>
  <si>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</si>
  <si>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</si>
  <si>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</si>
  <si>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</si>
  <si>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</si>
  <si>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</si>
  <si>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</si>
  <si>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</si>
  <si>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</si>
  <si>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</si>
  <si>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</si>
  <si>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</si>
  <si>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</si>
  <si>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</si>
  <si>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</si>
  <si>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</si>
  <si>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</si>
  <si>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</si>
  <si>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</si>
  <si>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</si>
  <si>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</si>
  <si>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</si>
  <si>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</si>
  <si>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</si>
  <si>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</si>
  <si>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</si>
  <si>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</si>
  <si>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</si>
  <si>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</si>
  <si>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</si>
  <si>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</si>
  <si>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</si>
  <si>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</si>
  <si>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</si>
  <si>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</si>
  <si>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</si>
  <si>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</si>
  <si>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</si>
  <si>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</si>
  <si>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</si>
  <si>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</si>
  <si>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</si>
  <si>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</si>
  <si>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</si>
  <si>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</si>
  <si>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</si>
  <si>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</si>
  <si>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</si>
  <si>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</si>
  <si>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</si>
  <si>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</si>
  <si>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</si>
  <si>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</si>
  <si>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</si>
  <si>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</si>
  <si>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</si>
  <si>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</si>
  <si>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</si>
  <si>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</si>
  <si>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</si>
  <si>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</si>
  <si>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</si>
  <si>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</si>
  <si>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</si>
  <si>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</si>
  <si>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</si>
  <si>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</si>
  <si>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</si>
  <si>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</si>
  <si>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</si>
  <si>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</si>
  <si>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</si>
  <si>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</si>
  <si>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</si>
  <si>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</si>
  <si>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</si>
  <si>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</si>
  <si>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</si>
  <si>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</si>
  <si>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</si>
  <si>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</si>
  <si>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</si>
  <si>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</si>
  <si>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</si>
  <si>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</si>
  <si>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</si>
  <si>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</si>
  <si>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</si>
  <si>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</si>
  <si>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</si>
  <si>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</si>
  <si>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</si>
  <si>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</si>
  <si>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</si>
  <si>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</si>
  <si>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</si>
  <si>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</si>
  <si>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</si>
  <si>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</si>
  <si>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</si>
  <si>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</si>
  <si>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</si>
  <si>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</si>
  <si>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</si>
  <si>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</si>
  <si>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</si>
  <si>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</si>
  <si>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</si>
  <si>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</si>
  <si>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</si>
  <si>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</si>
  <si>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</si>
  <si>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</si>
  <si>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</si>
  <si>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</si>
  <si>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</si>
  <si>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</si>
  <si>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</si>
  <si>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</si>
  <si>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</si>
  <si>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</si>
  <si>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</si>
  <si>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AÑO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</si>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</sst>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87"/>
  <sheetViews>
    <sheetView showGridLines="0" tabSelected="1" zoomScale="85" zoomScaleNormal="85" workbookViewId="0">
      <pane xSplit="9" ySplit="5" topLeftCell="AK6" activePane="bottomRight" state="frozen"/>
      <selection pane="topRight" activeCell="H1" sqref="H1"/>
      <selection pane="bottomLeft" activeCell="A3" sqref="A3"/>
      <selection pane="bottomRight" activeCell="BO6" sqref="BO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1145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SUBTOTAL(9,J6:J954)</f>
        <v>3132</v>
      </c>
      <c r="K4" s="44">
        <f t="shared" si="0"/>
        <v>2790</v>
      </c>
      <c r="L4" s="44">
        <f t="shared" si="0"/>
        <v>2987</v>
      </c>
      <c r="M4" s="44">
        <f t="shared" si="0"/>
        <v>3156</v>
      </c>
      <c r="N4" s="44">
        <f t="shared" si="0"/>
        <v>2884</v>
      </c>
      <c r="O4" s="44">
        <f t="shared" si="0"/>
        <v>2648</v>
      </c>
      <c r="P4" s="44">
        <f t="shared" si="0"/>
        <v>3033</v>
      </c>
      <c r="Q4" s="44">
        <f t="shared" si="0"/>
        <v>2516</v>
      </c>
      <c r="R4" s="44">
        <f t="shared" si="0"/>
        <v>368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23514</v>
      </c>
      <c r="W4" s="102">
        <f t="shared" si="0"/>
        <v>0</v>
      </c>
      <c r="X4" s="97">
        <f>IFERROR(V4/W4,0)*100</f>
        <v>0</v>
      </c>
      <c r="Y4" s="47">
        <f t="shared" ref="Y4:AL4" si="1">SUBTOTAL(9,Y6:Y954)</f>
        <v>40</v>
      </c>
      <c r="Z4" s="47">
        <f t="shared" si="1"/>
        <v>39</v>
      </c>
      <c r="AA4" s="47">
        <f t="shared" si="1"/>
        <v>50</v>
      </c>
      <c r="AB4" s="47">
        <f t="shared" si="1"/>
        <v>46</v>
      </c>
      <c r="AC4" s="47">
        <f t="shared" si="1"/>
        <v>25</v>
      </c>
      <c r="AD4" s="47">
        <f t="shared" si="1"/>
        <v>35</v>
      </c>
      <c r="AE4" s="47">
        <f t="shared" si="1"/>
        <v>57</v>
      </c>
      <c r="AF4" s="47">
        <f t="shared" si="1"/>
        <v>28</v>
      </c>
      <c r="AG4" s="47">
        <f t="shared" si="1"/>
        <v>8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328</v>
      </c>
      <c r="AL4" s="104">
        <f t="shared" si="1"/>
        <v>0</v>
      </c>
      <c r="AM4" s="97">
        <f>IFERROR(AK4/AL4,0)*100</f>
        <v>0</v>
      </c>
      <c r="AN4" s="47">
        <f t="shared" ref="AN4:BA4" si="2">SUBTOTAL(9,AN6:AN954)</f>
        <v>15</v>
      </c>
      <c r="AO4" s="47">
        <f t="shared" si="2"/>
        <v>18</v>
      </c>
      <c r="AP4" s="47">
        <f t="shared" si="2"/>
        <v>23</v>
      </c>
      <c r="AQ4" s="47">
        <f t="shared" si="2"/>
        <v>32</v>
      </c>
      <c r="AR4" s="47">
        <f t="shared" si="2"/>
        <v>39</v>
      </c>
      <c r="AS4" s="47">
        <f t="shared" si="2"/>
        <v>41</v>
      </c>
      <c r="AT4" s="47">
        <f t="shared" si="2"/>
        <v>22</v>
      </c>
      <c r="AU4" s="47">
        <f t="shared" si="2"/>
        <v>13</v>
      </c>
      <c r="AV4" s="47">
        <f t="shared" si="2"/>
        <v>1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204</v>
      </c>
      <c r="BA4" s="104">
        <f t="shared" si="2"/>
        <v>0</v>
      </c>
      <c r="BB4" s="97">
        <f>IFERROR(AZ4/BA4,0)*100</f>
        <v>0</v>
      </c>
      <c r="BC4" s="93">
        <f t="shared" ref="BC4:BP4" si="3">SUBTOTAL(9,BC6:BC954)</f>
        <v>3187</v>
      </c>
      <c r="BD4" s="93">
        <f t="shared" si="3"/>
        <v>2847</v>
      </c>
      <c r="BE4" s="93">
        <f t="shared" si="3"/>
        <v>3060</v>
      </c>
      <c r="BF4" s="93">
        <f t="shared" si="3"/>
        <v>3234</v>
      </c>
      <c r="BG4" s="93">
        <f t="shared" si="3"/>
        <v>2948</v>
      </c>
      <c r="BH4" s="93">
        <f t="shared" si="3"/>
        <v>2724</v>
      </c>
      <c r="BI4" s="93">
        <f t="shared" si="3"/>
        <v>3112</v>
      </c>
      <c r="BJ4" s="93">
        <f t="shared" si="3"/>
        <v>2557</v>
      </c>
      <c r="BK4" s="93">
        <f t="shared" si="3"/>
        <v>377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0</v>
      </c>
      <c r="BP4" s="94">
        <f t="shared" si="3"/>
        <v>24046</v>
      </c>
      <c r="BQ4" s="95">
        <f>IFERROR(BP4/BO4,0)</f>
        <v>0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1154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6</v>
      </c>
      <c r="K6" s="42">
        <v>5</v>
      </c>
      <c r="L6" s="42">
        <v>5</v>
      </c>
      <c r="M6" s="42">
        <v>4</v>
      </c>
      <c r="N6" s="42">
        <v>4</v>
      </c>
      <c r="O6" s="42">
        <v>1</v>
      </c>
      <c r="P6" s="42">
        <v>8</v>
      </c>
      <c r="Q6" s="42">
        <v>8</v>
      </c>
      <c r="R6" s="42">
        <v>2</v>
      </c>
      <c r="S6" s="42"/>
      <c r="T6" s="42"/>
      <c r="U6" s="42"/>
      <c r="V6" s="84">
        <f>SUM(J6:U6)</f>
        <v>43</v>
      </c>
      <c r="W6" s="86"/>
      <c r="X6" s="99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/>
      <c r="AI6" s="50"/>
      <c r="AJ6" s="50"/>
      <c r="AK6" s="87">
        <f>SUM(Y6:AJ6)</f>
        <v>0</v>
      </c>
      <c r="AL6" s="86"/>
      <c r="AM6" s="99">
        <f t="shared" ref="AM6:AM69" si="5">IFERROR(AK6/AL6,0)*100</f>
        <v>0</v>
      </c>
      <c r="AN6" s="50">
        <v>1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6</v>
      </c>
      <c r="AV6" s="50">
        <v>0</v>
      </c>
      <c r="AW6" s="50"/>
      <c r="AX6" s="50"/>
      <c r="AY6" s="50"/>
      <c r="AZ6" s="87">
        <f>SUM(AN6:AY6)</f>
        <v>7</v>
      </c>
      <c r="BA6" s="86"/>
      <c r="BB6" s="99">
        <f t="shared" ref="BB6:BB69" si="6">IFERROR(AZ6/BA6,0)*100</f>
        <v>0</v>
      </c>
      <c r="BC6" s="52">
        <f t="shared" ref="BC6:BN6" si="7">+J6+Y6+AN6</f>
        <v>7</v>
      </c>
      <c r="BD6" s="52">
        <f t="shared" si="7"/>
        <v>5</v>
      </c>
      <c r="BE6" s="52">
        <f t="shared" si="7"/>
        <v>5</v>
      </c>
      <c r="BF6" s="52">
        <f t="shared" si="7"/>
        <v>4</v>
      </c>
      <c r="BG6" s="52">
        <f t="shared" si="7"/>
        <v>4</v>
      </c>
      <c r="BH6" s="52">
        <f t="shared" si="7"/>
        <v>1</v>
      </c>
      <c r="BI6" s="52">
        <f t="shared" si="7"/>
        <v>8</v>
      </c>
      <c r="BJ6" s="52">
        <f t="shared" si="7"/>
        <v>14</v>
      </c>
      <c r="BK6" s="52">
        <f t="shared" si="7"/>
        <v>2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0</v>
      </c>
      <c r="BP6" s="51">
        <f>V6+AK6+AZ6</f>
        <v>50</v>
      </c>
      <c r="BQ6" s="53">
        <f>IFERROR(BP6/BO6,0)</f>
        <v>0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2</v>
      </c>
      <c r="K7" s="42">
        <v>13</v>
      </c>
      <c r="L7" s="42">
        <v>10</v>
      </c>
      <c r="M7" s="42">
        <v>6</v>
      </c>
      <c r="N7" s="42">
        <v>1</v>
      </c>
      <c r="O7" s="42">
        <v>6</v>
      </c>
      <c r="P7" s="42">
        <v>6</v>
      </c>
      <c r="Q7" s="42">
        <v>4</v>
      </c>
      <c r="R7" s="42">
        <v>2</v>
      </c>
      <c r="S7" s="42"/>
      <c r="T7" s="42"/>
      <c r="U7" s="42"/>
      <c r="V7" s="85">
        <f t="shared" ref="V7:V70" si="8">SUM(J7:U7)</f>
        <v>50</v>
      </c>
      <c r="W7" s="86"/>
      <c r="X7" s="99">
        <f t="shared" si="4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/>
      <c r="AI7" s="50"/>
      <c r="AJ7" s="50"/>
      <c r="AK7" s="85">
        <f t="shared" ref="AK7:AK70" si="9">SUM(Y7:AJ7)</f>
        <v>0</v>
      </c>
      <c r="AL7" s="86"/>
      <c r="AM7" s="99">
        <f t="shared" si="5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/>
      <c r="AX7" s="50"/>
      <c r="AY7" s="50"/>
      <c r="AZ7" s="85">
        <f t="shared" ref="AZ7:AZ70" si="10">SUM(AN7:AY7)</f>
        <v>0</v>
      </c>
      <c r="BA7" s="86"/>
      <c r="BB7" s="99">
        <f t="shared" si="6"/>
        <v>0</v>
      </c>
      <c r="BC7" s="50">
        <f t="shared" ref="BC7:BC70" si="11">+J7+Y7+AN7</f>
        <v>2</v>
      </c>
      <c r="BD7" s="50">
        <f t="shared" ref="BD7:BD70" si="12">+K7+Z7+AO7</f>
        <v>13</v>
      </c>
      <c r="BE7" s="50">
        <f t="shared" ref="BE7:BE70" si="13">+L7+AA7+AP7</f>
        <v>10</v>
      </c>
      <c r="BF7" s="50">
        <f t="shared" ref="BF7:BF70" si="14">+M7+AB7+AQ7</f>
        <v>6</v>
      </c>
      <c r="BG7" s="50">
        <f t="shared" ref="BG7:BG70" si="15">+N7+AC7+AR7</f>
        <v>1</v>
      </c>
      <c r="BH7" s="50">
        <f t="shared" ref="BH7:BH70" si="16">+O7+AD7+AS7</f>
        <v>6</v>
      </c>
      <c r="BI7" s="50">
        <f t="shared" ref="BI7:BI70" si="17">+P7+AE7+AT7</f>
        <v>6</v>
      </c>
      <c r="BJ7" s="50">
        <f t="shared" ref="BJ7:BJ70" si="18">+Q7+AF7+AU7</f>
        <v>4</v>
      </c>
      <c r="BK7" s="50">
        <f t="shared" ref="BK7:BK70" si="19">+R7+AG7+AV7</f>
        <v>2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50</v>
      </c>
      <c r="BQ7" s="54">
        <f t="shared" ref="BQ7:BQ70" si="25">IFERROR(BP7/BO7,0)</f>
        <v>0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10</v>
      </c>
      <c r="K8" s="42">
        <v>9</v>
      </c>
      <c r="L8" s="42">
        <v>3</v>
      </c>
      <c r="M8" s="42">
        <v>4</v>
      </c>
      <c r="N8" s="42">
        <v>1</v>
      </c>
      <c r="O8" s="42">
        <v>6</v>
      </c>
      <c r="P8" s="42">
        <v>5</v>
      </c>
      <c r="Q8" s="42">
        <v>0</v>
      </c>
      <c r="R8" s="42">
        <v>0</v>
      </c>
      <c r="S8" s="42"/>
      <c r="T8" s="42"/>
      <c r="U8" s="42"/>
      <c r="V8" s="85">
        <f t="shared" si="8"/>
        <v>38</v>
      </c>
      <c r="W8" s="86"/>
      <c r="X8" s="99">
        <f t="shared" si="4"/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/>
      <c r="AI8" s="50"/>
      <c r="AJ8" s="50"/>
      <c r="AK8" s="85">
        <f t="shared" si="9"/>
        <v>0</v>
      </c>
      <c r="AL8" s="86"/>
      <c r="AM8" s="99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/>
      <c r="AX8" s="50"/>
      <c r="AY8" s="50"/>
      <c r="AZ8" s="85">
        <f t="shared" si="10"/>
        <v>0</v>
      </c>
      <c r="BA8" s="86"/>
      <c r="BB8" s="99">
        <f t="shared" si="6"/>
        <v>0</v>
      </c>
      <c r="BC8" s="50">
        <f t="shared" si="11"/>
        <v>10</v>
      </c>
      <c r="BD8" s="50">
        <f t="shared" si="12"/>
        <v>9</v>
      </c>
      <c r="BE8" s="50">
        <f t="shared" si="13"/>
        <v>3</v>
      </c>
      <c r="BF8" s="50">
        <f t="shared" si="14"/>
        <v>4</v>
      </c>
      <c r="BG8" s="50">
        <f t="shared" si="15"/>
        <v>1</v>
      </c>
      <c r="BH8" s="50">
        <f t="shared" si="16"/>
        <v>6</v>
      </c>
      <c r="BI8" s="50">
        <f t="shared" si="17"/>
        <v>5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0</v>
      </c>
      <c r="BP8" s="51">
        <f t="shared" si="24"/>
        <v>38</v>
      </c>
      <c r="BQ8" s="54">
        <f t="shared" si="25"/>
        <v>0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5</v>
      </c>
      <c r="K9" s="42">
        <v>4</v>
      </c>
      <c r="L9" s="42">
        <v>4</v>
      </c>
      <c r="M9" s="42">
        <v>5</v>
      </c>
      <c r="N9" s="42">
        <v>8</v>
      </c>
      <c r="O9" s="42">
        <v>7</v>
      </c>
      <c r="P9" s="42">
        <v>2</v>
      </c>
      <c r="Q9" s="42">
        <v>1</v>
      </c>
      <c r="R9" s="42">
        <v>2</v>
      </c>
      <c r="S9" s="42"/>
      <c r="T9" s="42"/>
      <c r="U9" s="42"/>
      <c r="V9" s="86">
        <f t="shared" si="8"/>
        <v>38</v>
      </c>
      <c r="W9" s="86"/>
      <c r="X9" s="99">
        <f t="shared" si="4"/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/>
      <c r="AI9" s="50"/>
      <c r="AJ9" s="50"/>
      <c r="AK9" s="85">
        <f t="shared" si="9"/>
        <v>0</v>
      </c>
      <c r="AL9" s="86"/>
      <c r="AM9" s="99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/>
      <c r="AX9" s="50"/>
      <c r="AY9" s="50"/>
      <c r="AZ9" s="85">
        <f t="shared" si="10"/>
        <v>0</v>
      </c>
      <c r="BA9" s="86"/>
      <c r="BB9" s="99">
        <f t="shared" si="6"/>
        <v>0</v>
      </c>
      <c r="BC9" s="50">
        <f t="shared" si="11"/>
        <v>5</v>
      </c>
      <c r="BD9" s="50">
        <f t="shared" si="12"/>
        <v>4</v>
      </c>
      <c r="BE9" s="50">
        <f t="shared" si="13"/>
        <v>4</v>
      </c>
      <c r="BF9" s="50">
        <f t="shared" si="14"/>
        <v>5</v>
      </c>
      <c r="BG9" s="50">
        <f t="shared" si="15"/>
        <v>8</v>
      </c>
      <c r="BH9" s="50">
        <f t="shared" si="16"/>
        <v>7</v>
      </c>
      <c r="BI9" s="50">
        <f t="shared" si="17"/>
        <v>2</v>
      </c>
      <c r="BJ9" s="50">
        <f t="shared" si="18"/>
        <v>1</v>
      </c>
      <c r="BK9" s="50">
        <f t="shared" si="19"/>
        <v>2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0</v>
      </c>
      <c r="BP9" s="51">
        <f t="shared" si="24"/>
        <v>38</v>
      </c>
      <c r="BQ9" s="54">
        <f t="shared" si="25"/>
        <v>0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10</v>
      </c>
      <c r="K10" s="42">
        <v>6</v>
      </c>
      <c r="L10" s="42">
        <v>5</v>
      </c>
      <c r="M10" s="42">
        <v>21</v>
      </c>
      <c r="N10" s="42">
        <v>3</v>
      </c>
      <c r="O10" s="42">
        <v>3</v>
      </c>
      <c r="P10" s="42">
        <v>9</v>
      </c>
      <c r="Q10" s="42">
        <v>8</v>
      </c>
      <c r="R10" s="42">
        <v>0</v>
      </c>
      <c r="S10" s="42"/>
      <c r="T10" s="42"/>
      <c r="U10" s="42"/>
      <c r="V10" s="85">
        <f t="shared" si="8"/>
        <v>65</v>
      </c>
      <c r="W10" s="86"/>
      <c r="X10" s="99">
        <f t="shared" si="4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0</v>
      </c>
      <c r="AG10" s="50">
        <v>0</v>
      </c>
      <c r="AH10" s="50"/>
      <c r="AI10" s="50"/>
      <c r="AJ10" s="50"/>
      <c r="AK10" s="85">
        <f t="shared" si="9"/>
        <v>1</v>
      </c>
      <c r="AL10" s="86"/>
      <c r="AM10" s="99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/>
      <c r="AX10" s="50"/>
      <c r="AY10" s="50"/>
      <c r="AZ10" s="85">
        <f t="shared" si="10"/>
        <v>0</v>
      </c>
      <c r="BA10" s="86"/>
      <c r="BB10" s="99">
        <f t="shared" si="6"/>
        <v>0</v>
      </c>
      <c r="BC10" s="50">
        <f t="shared" si="11"/>
        <v>10</v>
      </c>
      <c r="BD10" s="50">
        <f t="shared" si="12"/>
        <v>6</v>
      </c>
      <c r="BE10" s="50">
        <f t="shared" si="13"/>
        <v>5</v>
      </c>
      <c r="BF10" s="50">
        <f t="shared" si="14"/>
        <v>21</v>
      </c>
      <c r="BG10" s="50">
        <f t="shared" si="15"/>
        <v>3</v>
      </c>
      <c r="BH10" s="50">
        <f t="shared" si="16"/>
        <v>3</v>
      </c>
      <c r="BI10" s="50">
        <f t="shared" si="17"/>
        <v>10</v>
      </c>
      <c r="BJ10" s="50">
        <f t="shared" si="18"/>
        <v>8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0</v>
      </c>
      <c r="BP10" s="51">
        <f t="shared" si="24"/>
        <v>66</v>
      </c>
      <c r="BQ10" s="54">
        <f t="shared" si="25"/>
        <v>0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88</v>
      </c>
      <c r="K11" s="42">
        <v>59</v>
      </c>
      <c r="L11" s="42">
        <v>39</v>
      </c>
      <c r="M11" s="42">
        <v>40</v>
      </c>
      <c r="N11" s="42">
        <v>36</v>
      </c>
      <c r="O11" s="42">
        <v>55</v>
      </c>
      <c r="P11" s="42">
        <v>97</v>
      </c>
      <c r="Q11" s="42">
        <v>38</v>
      </c>
      <c r="R11" s="42">
        <v>14</v>
      </c>
      <c r="S11" s="42"/>
      <c r="T11" s="42"/>
      <c r="U11" s="42"/>
      <c r="V11" s="85">
        <f t="shared" si="8"/>
        <v>466</v>
      </c>
      <c r="W11" s="86"/>
      <c r="X11" s="99">
        <f t="shared" si="4"/>
        <v>0</v>
      </c>
      <c r="Y11" s="50">
        <v>0</v>
      </c>
      <c r="Z11" s="50">
        <v>5</v>
      </c>
      <c r="AA11" s="50">
        <v>2</v>
      </c>
      <c r="AB11" s="50">
        <v>0</v>
      </c>
      <c r="AC11" s="50">
        <v>2</v>
      </c>
      <c r="AD11" s="50">
        <v>0</v>
      </c>
      <c r="AE11" s="50">
        <v>2</v>
      </c>
      <c r="AF11" s="50">
        <v>6</v>
      </c>
      <c r="AG11" s="50">
        <v>1</v>
      </c>
      <c r="AH11" s="50"/>
      <c r="AI11" s="50"/>
      <c r="AJ11" s="50"/>
      <c r="AK11" s="85">
        <f t="shared" si="9"/>
        <v>18</v>
      </c>
      <c r="AL11" s="86"/>
      <c r="AM11" s="99">
        <f t="shared" si="5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/>
      <c r="AX11" s="50"/>
      <c r="AY11" s="50"/>
      <c r="AZ11" s="85">
        <f t="shared" si="10"/>
        <v>0</v>
      </c>
      <c r="BA11" s="86"/>
      <c r="BB11" s="99">
        <f t="shared" si="6"/>
        <v>0</v>
      </c>
      <c r="BC11" s="50">
        <f t="shared" si="11"/>
        <v>88</v>
      </c>
      <c r="BD11" s="50">
        <f t="shared" si="12"/>
        <v>64</v>
      </c>
      <c r="BE11" s="50">
        <f t="shared" si="13"/>
        <v>41</v>
      </c>
      <c r="BF11" s="50">
        <f t="shared" si="14"/>
        <v>40</v>
      </c>
      <c r="BG11" s="50">
        <f t="shared" si="15"/>
        <v>38</v>
      </c>
      <c r="BH11" s="50">
        <f t="shared" si="16"/>
        <v>55</v>
      </c>
      <c r="BI11" s="50">
        <f t="shared" si="17"/>
        <v>99</v>
      </c>
      <c r="BJ11" s="50">
        <f t="shared" si="18"/>
        <v>44</v>
      </c>
      <c r="BK11" s="50">
        <f t="shared" si="19"/>
        <v>15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0</v>
      </c>
      <c r="BP11" s="51">
        <f t="shared" si="24"/>
        <v>484</v>
      </c>
      <c r="BQ11" s="54">
        <f t="shared" si="25"/>
        <v>0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8</v>
      </c>
      <c r="K12" s="42">
        <v>25</v>
      </c>
      <c r="L12" s="42">
        <v>13</v>
      </c>
      <c r="M12" s="42">
        <v>22</v>
      </c>
      <c r="N12" s="42">
        <v>30</v>
      </c>
      <c r="O12" s="42">
        <v>12</v>
      </c>
      <c r="P12" s="42">
        <v>26</v>
      </c>
      <c r="Q12" s="42">
        <v>16</v>
      </c>
      <c r="R12" s="42">
        <v>26</v>
      </c>
      <c r="S12" s="42"/>
      <c r="T12" s="42"/>
      <c r="U12" s="42"/>
      <c r="V12" s="85">
        <f t="shared" si="8"/>
        <v>178</v>
      </c>
      <c r="W12" s="86"/>
      <c r="X12" s="99">
        <f t="shared" si="4"/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1</v>
      </c>
      <c r="AG12" s="50">
        <v>1</v>
      </c>
      <c r="AH12" s="50"/>
      <c r="AI12" s="50"/>
      <c r="AJ12" s="50"/>
      <c r="AK12" s="85">
        <f t="shared" si="9"/>
        <v>2</v>
      </c>
      <c r="AL12" s="86"/>
      <c r="AM12" s="99">
        <f t="shared" si="5"/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1</v>
      </c>
      <c r="AU12" s="50">
        <v>0</v>
      </c>
      <c r="AV12" s="50">
        <v>0</v>
      </c>
      <c r="AW12" s="50"/>
      <c r="AX12" s="50"/>
      <c r="AY12" s="50"/>
      <c r="AZ12" s="85">
        <f t="shared" si="10"/>
        <v>1</v>
      </c>
      <c r="BA12" s="86"/>
      <c r="BB12" s="99">
        <f t="shared" si="6"/>
        <v>0</v>
      </c>
      <c r="BC12" s="50">
        <f t="shared" si="11"/>
        <v>8</v>
      </c>
      <c r="BD12" s="50">
        <f t="shared" si="12"/>
        <v>25</v>
      </c>
      <c r="BE12" s="50">
        <f t="shared" si="13"/>
        <v>13</v>
      </c>
      <c r="BF12" s="50">
        <f t="shared" si="14"/>
        <v>22</v>
      </c>
      <c r="BG12" s="50">
        <f t="shared" si="15"/>
        <v>30</v>
      </c>
      <c r="BH12" s="50">
        <f t="shared" si="16"/>
        <v>12</v>
      </c>
      <c r="BI12" s="50">
        <f t="shared" si="17"/>
        <v>27</v>
      </c>
      <c r="BJ12" s="50">
        <f t="shared" si="18"/>
        <v>17</v>
      </c>
      <c r="BK12" s="50">
        <f t="shared" si="19"/>
        <v>27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0</v>
      </c>
      <c r="BP12" s="51">
        <f t="shared" si="24"/>
        <v>181</v>
      </c>
      <c r="BQ12" s="54">
        <f t="shared" si="25"/>
        <v>0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25</v>
      </c>
      <c r="K13" s="42">
        <v>27</v>
      </c>
      <c r="L13" s="42">
        <v>29</v>
      </c>
      <c r="M13" s="42">
        <v>25</v>
      </c>
      <c r="N13" s="42">
        <v>21</v>
      </c>
      <c r="O13" s="42">
        <v>26</v>
      </c>
      <c r="P13" s="42">
        <v>16</v>
      </c>
      <c r="Q13" s="42">
        <v>11</v>
      </c>
      <c r="R13" s="42">
        <v>7</v>
      </c>
      <c r="S13" s="42"/>
      <c r="T13" s="42"/>
      <c r="U13" s="42"/>
      <c r="V13" s="85">
        <f t="shared" si="8"/>
        <v>187</v>
      </c>
      <c r="W13" s="86"/>
      <c r="X13" s="99">
        <f t="shared" si="4"/>
        <v>0</v>
      </c>
      <c r="Y13" s="50">
        <v>0</v>
      </c>
      <c r="Z13" s="50">
        <v>5</v>
      </c>
      <c r="AA13" s="50">
        <v>2</v>
      </c>
      <c r="AB13" s="50">
        <v>1</v>
      </c>
      <c r="AC13" s="50">
        <v>0</v>
      </c>
      <c r="AD13" s="50">
        <v>1</v>
      </c>
      <c r="AE13" s="50">
        <v>1</v>
      </c>
      <c r="AF13" s="50">
        <v>5</v>
      </c>
      <c r="AG13" s="50">
        <v>2</v>
      </c>
      <c r="AH13" s="50"/>
      <c r="AI13" s="50"/>
      <c r="AJ13" s="50"/>
      <c r="AK13" s="85">
        <f t="shared" si="9"/>
        <v>17</v>
      </c>
      <c r="AL13" s="86"/>
      <c r="AM13" s="99">
        <f t="shared" si="5"/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/>
      <c r="AX13" s="50"/>
      <c r="AY13" s="50"/>
      <c r="AZ13" s="85">
        <f t="shared" si="10"/>
        <v>0</v>
      </c>
      <c r="BA13" s="86"/>
      <c r="BB13" s="99">
        <f t="shared" si="6"/>
        <v>0</v>
      </c>
      <c r="BC13" s="50">
        <f t="shared" si="11"/>
        <v>25</v>
      </c>
      <c r="BD13" s="50">
        <f t="shared" si="12"/>
        <v>32</v>
      </c>
      <c r="BE13" s="50">
        <f t="shared" si="13"/>
        <v>31</v>
      </c>
      <c r="BF13" s="50">
        <f t="shared" si="14"/>
        <v>26</v>
      </c>
      <c r="BG13" s="50">
        <f t="shared" si="15"/>
        <v>21</v>
      </c>
      <c r="BH13" s="50">
        <f t="shared" si="16"/>
        <v>27</v>
      </c>
      <c r="BI13" s="50">
        <f t="shared" si="17"/>
        <v>17</v>
      </c>
      <c r="BJ13" s="50">
        <f t="shared" si="18"/>
        <v>16</v>
      </c>
      <c r="BK13" s="50">
        <f t="shared" si="19"/>
        <v>9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0</v>
      </c>
      <c r="BP13" s="51">
        <f t="shared" si="24"/>
        <v>204</v>
      </c>
      <c r="BQ13" s="54">
        <f t="shared" si="25"/>
        <v>0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10</v>
      </c>
      <c r="K14" s="42">
        <v>20</v>
      </c>
      <c r="L14" s="42">
        <v>12</v>
      </c>
      <c r="M14" s="42">
        <v>12</v>
      </c>
      <c r="N14" s="42">
        <v>5</v>
      </c>
      <c r="O14" s="42">
        <v>5</v>
      </c>
      <c r="P14" s="42">
        <v>16</v>
      </c>
      <c r="Q14" s="42">
        <v>5</v>
      </c>
      <c r="R14" s="42">
        <v>0</v>
      </c>
      <c r="S14" s="42"/>
      <c r="T14" s="42"/>
      <c r="U14" s="42"/>
      <c r="V14" s="85">
        <f t="shared" si="8"/>
        <v>85</v>
      </c>
      <c r="W14" s="86"/>
      <c r="X14" s="99">
        <f t="shared" si="4"/>
        <v>0</v>
      </c>
      <c r="Y14" s="50">
        <v>0</v>
      </c>
      <c r="Z14" s="50">
        <v>1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1</v>
      </c>
      <c r="AG14" s="50">
        <v>0</v>
      </c>
      <c r="AH14" s="50"/>
      <c r="AI14" s="50"/>
      <c r="AJ14" s="50"/>
      <c r="AK14" s="85">
        <f t="shared" si="9"/>
        <v>2</v>
      </c>
      <c r="AL14" s="86"/>
      <c r="AM14" s="99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/>
      <c r="AX14" s="50"/>
      <c r="AY14" s="50"/>
      <c r="AZ14" s="85">
        <f t="shared" si="10"/>
        <v>0</v>
      </c>
      <c r="BA14" s="86"/>
      <c r="BB14" s="99">
        <f t="shared" si="6"/>
        <v>0</v>
      </c>
      <c r="BC14" s="50">
        <f t="shared" si="11"/>
        <v>10</v>
      </c>
      <c r="BD14" s="50">
        <f t="shared" si="12"/>
        <v>21</v>
      </c>
      <c r="BE14" s="50">
        <f t="shared" si="13"/>
        <v>12</v>
      </c>
      <c r="BF14" s="50">
        <f t="shared" si="14"/>
        <v>12</v>
      </c>
      <c r="BG14" s="50">
        <f t="shared" si="15"/>
        <v>5</v>
      </c>
      <c r="BH14" s="50">
        <f t="shared" si="16"/>
        <v>5</v>
      </c>
      <c r="BI14" s="50">
        <f t="shared" si="17"/>
        <v>16</v>
      </c>
      <c r="BJ14" s="50">
        <f t="shared" si="18"/>
        <v>6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0</v>
      </c>
      <c r="BP14" s="51">
        <f t="shared" si="24"/>
        <v>87</v>
      </c>
      <c r="BQ14" s="54">
        <f t="shared" si="25"/>
        <v>0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5</v>
      </c>
      <c r="K15" s="42">
        <v>5</v>
      </c>
      <c r="L15" s="42">
        <v>2</v>
      </c>
      <c r="M15" s="42">
        <v>4</v>
      </c>
      <c r="N15" s="42">
        <v>4</v>
      </c>
      <c r="O15" s="42">
        <v>0</v>
      </c>
      <c r="P15" s="42">
        <v>11</v>
      </c>
      <c r="Q15" s="42">
        <v>2</v>
      </c>
      <c r="R15" s="42">
        <v>4</v>
      </c>
      <c r="S15" s="42"/>
      <c r="T15" s="42"/>
      <c r="U15" s="42"/>
      <c r="V15" s="85">
        <f t="shared" si="8"/>
        <v>37</v>
      </c>
      <c r="W15" s="86"/>
      <c r="X15" s="99">
        <f t="shared" si="4"/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/>
      <c r="AI15" s="50"/>
      <c r="AJ15" s="50"/>
      <c r="AK15" s="85">
        <f t="shared" si="9"/>
        <v>0</v>
      </c>
      <c r="AL15" s="86"/>
      <c r="AM15" s="99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/>
      <c r="AX15" s="50"/>
      <c r="AY15" s="50"/>
      <c r="AZ15" s="85">
        <f t="shared" si="10"/>
        <v>0</v>
      </c>
      <c r="BA15" s="86"/>
      <c r="BB15" s="99">
        <f t="shared" si="6"/>
        <v>0</v>
      </c>
      <c r="BC15" s="50">
        <f t="shared" si="11"/>
        <v>5</v>
      </c>
      <c r="BD15" s="50">
        <f t="shared" si="12"/>
        <v>5</v>
      </c>
      <c r="BE15" s="50">
        <f t="shared" si="13"/>
        <v>2</v>
      </c>
      <c r="BF15" s="50">
        <f t="shared" si="14"/>
        <v>4</v>
      </c>
      <c r="BG15" s="50">
        <f t="shared" si="15"/>
        <v>4</v>
      </c>
      <c r="BH15" s="50">
        <f t="shared" si="16"/>
        <v>0</v>
      </c>
      <c r="BI15" s="50">
        <f t="shared" si="17"/>
        <v>11</v>
      </c>
      <c r="BJ15" s="50">
        <f t="shared" si="18"/>
        <v>2</v>
      </c>
      <c r="BK15" s="50">
        <f t="shared" si="19"/>
        <v>4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0</v>
      </c>
      <c r="BP15" s="51">
        <f t="shared" si="24"/>
        <v>37</v>
      </c>
      <c r="BQ15" s="54">
        <f t="shared" si="25"/>
        <v>0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6</v>
      </c>
      <c r="K16" s="42">
        <v>7</v>
      </c>
      <c r="L16" s="42">
        <v>5</v>
      </c>
      <c r="M16" s="42">
        <v>3</v>
      </c>
      <c r="N16" s="42">
        <v>5</v>
      </c>
      <c r="O16" s="42">
        <v>8</v>
      </c>
      <c r="P16" s="42">
        <v>4</v>
      </c>
      <c r="Q16" s="42">
        <v>1</v>
      </c>
      <c r="R16" s="42">
        <v>0</v>
      </c>
      <c r="S16" s="42"/>
      <c r="T16" s="42"/>
      <c r="U16" s="42"/>
      <c r="V16" s="85">
        <f t="shared" si="8"/>
        <v>39</v>
      </c>
      <c r="W16" s="86"/>
      <c r="X16" s="99">
        <f t="shared" si="4"/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/>
      <c r="AI16" s="50"/>
      <c r="AJ16" s="50"/>
      <c r="AK16" s="85">
        <f t="shared" si="9"/>
        <v>0</v>
      </c>
      <c r="AL16" s="86"/>
      <c r="AM16" s="99">
        <f t="shared" si="5"/>
        <v>0</v>
      </c>
      <c r="AN16" s="50">
        <v>0</v>
      </c>
      <c r="AO16" s="50">
        <v>0</v>
      </c>
      <c r="AP16" s="50">
        <v>0</v>
      </c>
      <c r="AQ16" s="50">
        <v>0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/>
      <c r="AX16" s="50"/>
      <c r="AY16" s="50"/>
      <c r="AZ16" s="85">
        <f t="shared" si="10"/>
        <v>0</v>
      </c>
      <c r="BA16" s="86"/>
      <c r="BB16" s="99">
        <f t="shared" si="6"/>
        <v>0</v>
      </c>
      <c r="BC16" s="50">
        <f t="shared" si="11"/>
        <v>6</v>
      </c>
      <c r="BD16" s="50">
        <f t="shared" si="12"/>
        <v>7</v>
      </c>
      <c r="BE16" s="50">
        <f t="shared" si="13"/>
        <v>5</v>
      </c>
      <c r="BF16" s="50">
        <f t="shared" si="14"/>
        <v>3</v>
      </c>
      <c r="BG16" s="50">
        <f t="shared" si="15"/>
        <v>5</v>
      </c>
      <c r="BH16" s="50">
        <f t="shared" si="16"/>
        <v>8</v>
      </c>
      <c r="BI16" s="50">
        <f t="shared" si="17"/>
        <v>4</v>
      </c>
      <c r="BJ16" s="50">
        <f t="shared" si="18"/>
        <v>1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39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12</v>
      </c>
      <c r="K17" s="42">
        <v>12</v>
      </c>
      <c r="L17" s="42">
        <v>12</v>
      </c>
      <c r="M17" s="42">
        <v>14</v>
      </c>
      <c r="N17" s="42">
        <v>6</v>
      </c>
      <c r="O17" s="42">
        <v>10</v>
      </c>
      <c r="P17" s="42">
        <v>4</v>
      </c>
      <c r="Q17" s="42">
        <v>8</v>
      </c>
      <c r="R17" s="42">
        <v>2</v>
      </c>
      <c r="S17" s="42"/>
      <c r="T17" s="42"/>
      <c r="U17" s="42"/>
      <c r="V17" s="85">
        <f t="shared" si="8"/>
        <v>80</v>
      </c>
      <c r="W17" s="86"/>
      <c r="X17" s="99">
        <f t="shared" si="4"/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/>
      <c r="AI17" s="50"/>
      <c r="AJ17" s="50"/>
      <c r="AK17" s="85">
        <f t="shared" si="9"/>
        <v>0</v>
      </c>
      <c r="AL17" s="86"/>
      <c r="AM17" s="99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/>
      <c r="AX17" s="50"/>
      <c r="AY17" s="50"/>
      <c r="AZ17" s="85">
        <f t="shared" si="10"/>
        <v>0</v>
      </c>
      <c r="BA17" s="86"/>
      <c r="BB17" s="99">
        <f t="shared" si="6"/>
        <v>0</v>
      </c>
      <c r="BC17" s="50">
        <f t="shared" si="11"/>
        <v>12</v>
      </c>
      <c r="BD17" s="50">
        <f t="shared" si="12"/>
        <v>12</v>
      </c>
      <c r="BE17" s="50">
        <f t="shared" si="13"/>
        <v>12</v>
      </c>
      <c r="BF17" s="50">
        <f t="shared" si="14"/>
        <v>14</v>
      </c>
      <c r="BG17" s="50">
        <f t="shared" si="15"/>
        <v>6</v>
      </c>
      <c r="BH17" s="50">
        <f t="shared" si="16"/>
        <v>10</v>
      </c>
      <c r="BI17" s="50">
        <f t="shared" si="17"/>
        <v>4</v>
      </c>
      <c r="BJ17" s="50">
        <f t="shared" si="18"/>
        <v>8</v>
      </c>
      <c r="BK17" s="50">
        <f t="shared" si="19"/>
        <v>2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0</v>
      </c>
      <c r="BP17" s="51">
        <f t="shared" si="24"/>
        <v>80</v>
      </c>
      <c r="BQ17" s="54">
        <f t="shared" si="25"/>
        <v>0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5</v>
      </c>
      <c r="K18" s="42">
        <v>21</v>
      </c>
      <c r="L18" s="42">
        <v>13</v>
      </c>
      <c r="M18" s="42">
        <v>10</v>
      </c>
      <c r="N18" s="42">
        <v>9</v>
      </c>
      <c r="O18" s="42">
        <v>9</v>
      </c>
      <c r="P18" s="42">
        <v>7</v>
      </c>
      <c r="Q18" s="42">
        <v>14</v>
      </c>
      <c r="R18" s="42">
        <v>5</v>
      </c>
      <c r="S18" s="42"/>
      <c r="T18" s="42"/>
      <c r="U18" s="42"/>
      <c r="V18" s="85">
        <f t="shared" si="8"/>
        <v>93</v>
      </c>
      <c r="W18" s="86"/>
      <c r="X18" s="99">
        <f t="shared" si="4"/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/>
      <c r="AI18" s="50"/>
      <c r="AJ18" s="50"/>
      <c r="AK18" s="85">
        <f t="shared" si="9"/>
        <v>0</v>
      </c>
      <c r="AL18" s="86"/>
      <c r="AM18" s="99">
        <f t="shared" si="5"/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/>
      <c r="AX18" s="50"/>
      <c r="AY18" s="50"/>
      <c r="AZ18" s="85">
        <f t="shared" si="10"/>
        <v>0</v>
      </c>
      <c r="BA18" s="86"/>
      <c r="BB18" s="99">
        <f t="shared" si="6"/>
        <v>0</v>
      </c>
      <c r="BC18" s="50">
        <f t="shared" si="11"/>
        <v>5</v>
      </c>
      <c r="BD18" s="50">
        <f t="shared" si="12"/>
        <v>21</v>
      </c>
      <c r="BE18" s="50">
        <f t="shared" si="13"/>
        <v>13</v>
      </c>
      <c r="BF18" s="50">
        <f t="shared" si="14"/>
        <v>10</v>
      </c>
      <c r="BG18" s="50">
        <f t="shared" si="15"/>
        <v>9</v>
      </c>
      <c r="BH18" s="50">
        <f t="shared" si="16"/>
        <v>9</v>
      </c>
      <c r="BI18" s="50">
        <f t="shared" si="17"/>
        <v>7</v>
      </c>
      <c r="BJ18" s="50">
        <f t="shared" si="18"/>
        <v>14</v>
      </c>
      <c r="BK18" s="50">
        <f t="shared" si="19"/>
        <v>5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0</v>
      </c>
      <c r="BP18" s="51">
        <f t="shared" si="24"/>
        <v>93</v>
      </c>
      <c r="BQ18" s="54">
        <f t="shared" si="25"/>
        <v>0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0</v>
      </c>
      <c r="K19" s="42">
        <v>0</v>
      </c>
      <c r="L19" s="42">
        <v>0</v>
      </c>
      <c r="M19" s="42">
        <v>3</v>
      </c>
      <c r="N19" s="42">
        <v>2</v>
      </c>
      <c r="O19" s="42">
        <v>4</v>
      </c>
      <c r="P19" s="42">
        <v>2</v>
      </c>
      <c r="Q19" s="42">
        <v>5</v>
      </c>
      <c r="R19" s="42">
        <v>2</v>
      </c>
      <c r="S19" s="42"/>
      <c r="T19" s="42"/>
      <c r="U19" s="42"/>
      <c r="V19" s="85">
        <f t="shared" si="8"/>
        <v>18</v>
      </c>
      <c r="W19" s="86"/>
      <c r="X19" s="99">
        <f t="shared" si="4"/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/>
      <c r="AI19" s="50"/>
      <c r="AJ19" s="50"/>
      <c r="AK19" s="85">
        <f t="shared" si="9"/>
        <v>0</v>
      </c>
      <c r="AL19" s="86"/>
      <c r="AM19" s="99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/>
      <c r="AX19" s="50"/>
      <c r="AY19" s="50"/>
      <c r="AZ19" s="85">
        <f t="shared" si="10"/>
        <v>0</v>
      </c>
      <c r="BA19" s="86"/>
      <c r="BB19" s="99">
        <f t="shared" si="6"/>
        <v>0</v>
      </c>
      <c r="BC19" s="50">
        <f t="shared" si="11"/>
        <v>0</v>
      </c>
      <c r="BD19" s="50">
        <f t="shared" si="12"/>
        <v>0</v>
      </c>
      <c r="BE19" s="50">
        <f t="shared" si="13"/>
        <v>0</v>
      </c>
      <c r="BF19" s="50">
        <f t="shared" si="14"/>
        <v>3</v>
      </c>
      <c r="BG19" s="50">
        <f t="shared" si="15"/>
        <v>2</v>
      </c>
      <c r="BH19" s="50">
        <f t="shared" si="16"/>
        <v>4</v>
      </c>
      <c r="BI19" s="50">
        <f t="shared" si="17"/>
        <v>2</v>
      </c>
      <c r="BJ19" s="50">
        <f t="shared" si="18"/>
        <v>5</v>
      </c>
      <c r="BK19" s="50">
        <f t="shared" si="19"/>
        <v>2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0</v>
      </c>
      <c r="BP19" s="51">
        <f t="shared" si="24"/>
        <v>18</v>
      </c>
      <c r="BQ19" s="54">
        <f t="shared" si="25"/>
        <v>0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141</v>
      </c>
      <c r="K20" s="42">
        <v>132</v>
      </c>
      <c r="L20" s="42">
        <v>89</v>
      </c>
      <c r="M20" s="42">
        <v>82</v>
      </c>
      <c r="N20" s="42">
        <v>92</v>
      </c>
      <c r="O20" s="42">
        <v>99</v>
      </c>
      <c r="P20" s="42">
        <v>77</v>
      </c>
      <c r="Q20" s="42">
        <v>112</v>
      </c>
      <c r="R20" s="42">
        <v>6</v>
      </c>
      <c r="S20" s="42"/>
      <c r="T20" s="42"/>
      <c r="U20" s="42"/>
      <c r="V20" s="85">
        <f t="shared" si="8"/>
        <v>830</v>
      </c>
      <c r="W20" s="86"/>
      <c r="X20" s="99">
        <f t="shared" si="4"/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1</v>
      </c>
      <c r="AG20" s="50">
        <v>0</v>
      </c>
      <c r="AH20" s="50"/>
      <c r="AI20" s="50"/>
      <c r="AJ20" s="50"/>
      <c r="AK20" s="85">
        <f t="shared" si="9"/>
        <v>1</v>
      </c>
      <c r="AL20" s="86"/>
      <c r="AM20" s="99">
        <f t="shared" si="5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1</v>
      </c>
      <c r="AT20" s="50">
        <v>0</v>
      </c>
      <c r="AU20" s="50">
        <v>0</v>
      </c>
      <c r="AV20" s="50">
        <v>0</v>
      </c>
      <c r="AW20" s="50"/>
      <c r="AX20" s="50"/>
      <c r="AY20" s="50"/>
      <c r="AZ20" s="85">
        <f t="shared" si="10"/>
        <v>1</v>
      </c>
      <c r="BA20" s="86"/>
      <c r="BB20" s="99">
        <f t="shared" si="6"/>
        <v>0</v>
      </c>
      <c r="BC20" s="50">
        <f t="shared" si="11"/>
        <v>141</v>
      </c>
      <c r="BD20" s="50">
        <f t="shared" si="12"/>
        <v>132</v>
      </c>
      <c r="BE20" s="50">
        <f t="shared" si="13"/>
        <v>89</v>
      </c>
      <c r="BF20" s="50">
        <f t="shared" si="14"/>
        <v>82</v>
      </c>
      <c r="BG20" s="50">
        <f t="shared" si="15"/>
        <v>92</v>
      </c>
      <c r="BH20" s="50">
        <f t="shared" si="16"/>
        <v>100</v>
      </c>
      <c r="BI20" s="50">
        <f t="shared" si="17"/>
        <v>77</v>
      </c>
      <c r="BJ20" s="50">
        <f t="shared" si="18"/>
        <v>113</v>
      </c>
      <c r="BK20" s="50">
        <f t="shared" si="19"/>
        <v>6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0</v>
      </c>
      <c r="BP20" s="51">
        <f t="shared" si="24"/>
        <v>832</v>
      </c>
      <c r="BQ20" s="54">
        <f t="shared" si="25"/>
        <v>0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1</v>
      </c>
      <c r="K21" s="42">
        <v>3</v>
      </c>
      <c r="L21" s="42">
        <v>2</v>
      </c>
      <c r="M21" s="42">
        <v>3</v>
      </c>
      <c r="N21" s="42">
        <v>5</v>
      </c>
      <c r="O21" s="42">
        <v>2</v>
      </c>
      <c r="P21" s="42">
        <v>5</v>
      </c>
      <c r="Q21" s="42">
        <v>4</v>
      </c>
      <c r="R21" s="42">
        <v>0</v>
      </c>
      <c r="S21" s="42"/>
      <c r="T21" s="42"/>
      <c r="U21" s="42"/>
      <c r="V21" s="85">
        <f t="shared" si="8"/>
        <v>25</v>
      </c>
      <c r="W21" s="86"/>
      <c r="X21" s="99">
        <f t="shared" si="4"/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/>
      <c r="AI21" s="50"/>
      <c r="AJ21" s="50"/>
      <c r="AK21" s="85">
        <f t="shared" si="9"/>
        <v>0</v>
      </c>
      <c r="AL21" s="86"/>
      <c r="AM21" s="99">
        <f t="shared" si="5"/>
        <v>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/>
      <c r="AX21" s="50"/>
      <c r="AY21" s="50"/>
      <c r="AZ21" s="85">
        <f t="shared" si="10"/>
        <v>0</v>
      </c>
      <c r="BA21" s="86"/>
      <c r="BB21" s="99">
        <f t="shared" si="6"/>
        <v>0</v>
      </c>
      <c r="BC21" s="50">
        <f t="shared" si="11"/>
        <v>1</v>
      </c>
      <c r="BD21" s="50">
        <f t="shared" si="12"/>
        <v>3</v>
      </c>
      <c r="BE21" s="50">
        <f t="shared" si="13"/>
        <v>2</v>
      </c>
      <c r="BF21" s="50">
        <f t="shared" si="14"/>
        <v>3</v>
      </c>
      <c r="BG21" s="50">
        <f t="shared" si="15"/>
        <v>5</v>
      </c>
      <c r="BH21" s="50">
        <f t="shared" si="16"/>
        <v>2</v>
      </c>
      <c r="BI21" s="50">
        <f t="shared" si="17"/>
        <v>5</v>
      </c>
      <c r="BJ21" s="50">
        <f t="shared" si="18"/>
        <v>4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0</v>
      </c>
      <c r="BP21" s="51">
        <f t="shared" si="24"/>
        <v>25</v>
      </c>
      <c r="BQ21" s="54">
        <f t="shared" si="25"/>
        <v>0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8</v>
      </c>
      <c r="K22" s="42">
        <v>8</v>
      </c>
      <c r="L22" s="42">
        <v>3</v>
      </c>
      <c r="M22" s="42">
        <v>2</v>
      </c>
      <c r="N22" s="42">
        <v>10</v>
      </c>
      <c r="O22" s="42">
        <v>5</v>
      </c>
      <c r="P22" s="42">
        <v>1</v>
      </c>
      <c r="Q22" s="42">
        <v>3</v>
      </c>
      <c r="R22" s="42">
        <v>0</v>
      </c>
      <c r="S22" s="42"/>
      <c r="T22" s="42"/>
      <c r="U22" s="42"/>
      <c r="V22" s="85">
        <f t="shared" si="8"/>
        <v>40</v>
      </c>
      <c r="W22" s="86"/>
      <c r="X22" s="99">
        <f t="shared" si="4"/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/>
      <c r="AI22" s="50"/>
      <c r="AJ22" s="50"/>
      <c r="AK22" s="85">
        <f t="shared" si="9"/>
        <v>0</v>
      </c>
      <c r="AL22" s="86"/>
      <c r="AM22" s="99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/>
      <c r="AX22" s="50"/>
      <c r="AY22" s="50"/>
      <c r="AZ22" s="85">
        <f t="shared" si="10"/>
        <v>0</v>
      </c>
      <c r="BA22" s="86"/>
      <c r="BB22" s="99">
        <f t="shared" si="6"/>
        <v>0</v>
      </c>
      <c r="BC22" s="50">
        <f t="shared" si="11"/>
        <v>8</v>
      </c>
      <c r="BD22" s="50">
        <f t="shared" si="12"/>
        <v>8</v>
      </c>
      <c r="BE22" s="50">
        <f t="shared" si="13"/>
        <v>3</v>
      </c>
      <c r="BF22" s="50">
        <f t="shared" si="14"/>
        <v>2</v>
      </c>
      <c r="BG22" s="50">
        <f t="shared" si="15"/>
        <v>10</v>
      </c>
      <c r="BH22" s="50">
        <f t="shared" si="16"/>
        <v>5</v>
      </c>
      <c r="BI22" s="50">
        <f t="shared" si="17"/>
        <v>1</v>
      </c>
      <c r="BJ22" s="50">
        <f t="shared" si="18"/>
        <v>3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0</v>
      </c>
      <c r="BP22" s="51">
        <f t="shared" si="24"/>
        <v>40</v>
      </c>
      <c r="BQ22" s="54">
        <f t="shared" si="25"/>
        <v>0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2</v>
      </c>
      <c r="K23" s="42">
        <v>10</v>
      </c>
      <c r="L23" s="42">
        <v>1</v>
      </c>
      <c r="M23" s="42">
        <v>3</v>
      </c>
      <c r="N23" s="42">
        <v>1</v>
      </c>
      <c r="O23" s="42">
        <v>0</v>
      </c>
      <c r="P23" s="42">
        <v>0</v>
      </c>
      <c r="Q23" s="42">
        <v>0</v>
      </c>
      <c r="R23" s="42">
        <v>1</v>
      </c>
      <c r="S23" s="42"/>
      <c r="T23" s="42"/>
      <c r="U23" s="42"/>
      <c r="V23" s="85">
        <f t="shared" si="8"/>
        <v>18</v>
      </c>
      <c r="W23" s="86"/>
      <c r="X23" s="99">
        <f t="shared" si="4"/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/>
      <c r="AI23" s="50"/>
      <c r="AJ23" s="50"/>
      <c r="AK23" s="85">
        <f t="shared" si="9"/>
        <v>0</v>
      </c>
      <c r="AL23" s="86"/>
      <c r="AM23" s="99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/>
      <c r="AX23" s="50"/>
      <c r="AY23" s="50"/>
      <c r="AZ23" s="85">
        <f t="shared" si="10"/>
        <v>0</v>
      </c>
      <c r="BA23" s="86"/>
      <c r="BB23" s="99">
        <f t="shared" si="6"/>
        <v>0</v>
      </c>
      <c r="BC23" s="50">
        <f t="shared" si="11"/>
        <v>2</v>
      </c>
      <c r="BD23" s="50">
        <f t="shared" si="12"/>
        <v>10</v>
      </c>
      <c r="BE23" s="50">
        <f t="shared" si="13"/>
        <v>1</v>
      </c>
      <c r="BF23" s="50">
        <f t="shared" si="14"/>
        <v>3</v>
      </c>
      <c r="BG23" s="50">
        <f t="shared" si="15"/>
        <v>1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1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0</v>
      </c>
      <c r="BP23" s="51">
        <f t="shared" si="24"/>
        <v>18</v>
      </c>
      <c r="BQ23" s="54">
        <f t="shared" si="25"/>
        <v>0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2</v>
      </c>
      <c r="K24" s="42">
        <v>6</v>
      </c>
      <c r="L24" s="42">
        <v>1</v>
      </c>
      <c r="M24" s="42">
        <v>1</v>
      </c>
      <c r="N24" s="42">
        <v>2</v>
      </c>
      <c r="O24" s="42">
        <v>1</v>
      </c>
      <c r="P24" s="42">
        <v>1</v>
      </c>
      <c r="Q24" s="42">
        <v>2</v>
      </c>
      <c r="R24" s="42">
        <v>0</v>
      </c>
      <c r="S24" s="42"/>
      <c r="T24" s="42"/>
      <c r="U24" s="42"/>
      <c r="V24" s="85">
        <f t="shared" si="8"/>
        <v>16</v>
      </c>
      <c r="W24" s="86"/>
      <c r="X24" s="99">
        <f t="shared" si="4"/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/>
      <c r="AI24" s="50"/>
      <c r="AJ24" s="50"/>
      <c r="AK24" s="85">
        <f t="shared" si="9"/>
        <v>0</v>
      </c>
      <c r="AL24" s="86"/>
      <c r="AM24" s="99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/>
      <c r="AX24" s="50"/>
      <c r="AY24" s="50"/>
      <c r="AZ24" s="85">
        <f t="shared" si="10"/>
        <v>0</v>
      </c>
      <c r="BA24" s="86"/>
      <c r="BB24" s="99">
        <f t="shared" si="6"/>
        <v>0</v>
      </c>
      <c r="BC24" s="50">
        <f t="shared" si="11"/>
        <v>2</v>
      </c>
      <c r="BD24" s="50">
        <f t="shared" si="12"/>
        <v>6</v>
      </c>
      <c r="BE24" s="50">
        <f t="shared" si="13"/>
        <v>1</v>
      </c>
      <c r="BF24" s="50">
        <f t="shared" si="14"/>
        <v>1</v>
      </c>
      <c r="BG24" s="50">
        <f t="shared" si="15"/>
        <v>2</v>
      </c>
      <c r="BH24" s="50">
        <f t="shared" si="16"/>
        <v>1</v>
      </c>
      <c r="BI24" s="50">
        <f t="shared" si="17"/>
        <v>1</v>
      </c>
      <c r="BJ24" s="50">
        <f t="shared" si="18"/>
        <v>2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0</v>
      </c>
      <c r="BP24" s="51">
        <f t="shared" si="24"/>
        <v>16</v>
      </c>
      <c r="BQ24" s="54">
        <f t="shared" si="25"/>
        <v>0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0</v>
      </c>
      <c r="K25" s="42">
        <v>0</v>
      </c>
      <c r="L25" s="42">
        <v>2</v>
      </c>
      <c r="M25" s="42">
        <v>0</v>
      </c>
      <c r="N25" s="42">
        <v>0</v>
      </c>
      <c r="O25" s="42">
        <v>0</v>
      </c>
      <c r="P25" s="42">
        <v>2</v>
      </c>
      <c r="Q25" s="42">
        <v>1</v>
      </c>
      <c r="R25" s="42">
        <v>0</v>
      </c>
      <c r="S25" s="42"/>
      <c r="T25" s="42"/>
      <c r="U25" s="42"/>
      <c r="V25" s="85">
        <f t="shared" si="8"/>
        <v>5</v>
      </c>
      <c r="W25" s="86"/>
      <c r="X25" s="99">
        <f t="shared" si="4"/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/>
      <c r="AI25" s="50"/>
      <c r="AJ25" s="50"/>
      <c r="AK25" s="85">
        <f t="shared" si="9"/>
        <v>0</v>
      </c>
      <c r="AL25" s="86"/>
      <c r="AM25" s="99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/>
      <c r="AX25" s="50"/>
      <c r="AY25" s="50"/>
      <c r="AZ25" s="85">
        <f t="shared" si="10"/>
        <v>0</v>
      </c>
      <c r="BA25" s="86"/>
      <c r="BB25" s="99">
        <f t="shared" si="6"/>
        <v>0</v>
      </c>
      <c r="BC25" s="50">
        <f t="shared" si="11"/>
        <v>0</v>
      </c>
      <c r="BD25" s="50">
        <f t="shared" si="12"/>
        <v>0</v>
      </c>
      <c r="BE25" s="50">
        <f t="shared" si="13"/>
        <v>2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2</v>
      </c>
      <c r="BJ25" s="50">
        <f t="shared" si="18"/>
        <v>1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0</v>
      </c>
      <c r="BP25" s="51">
        <f t="shared" si="24"/>
        <v>5</v>
      </c>
      <c r="BQ25" s="54">
        <f t="shared" si="25"/>
        <v>0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4</v>
      </c>
      <c r="L26" s="42">
        <v>1</v>
      </c>
      <c r="M26" s="42">
        <v>3</v>
      </c>
      <c r="N26" s="42">
        <v>6</v>
      </c>
      <c r="O26" s="42">
        <v>4</v>
      </c>
      <c r="P26" s="42">
        <v>1</v>
      </c>
      <c r="Q26" s="42">
        <v>4</v>
      </c>
      <c r="R26" s="42">
        <v>0</v>
      </c>
      <c r="S26" s="42"/>
      <c r="T26" s="42"/>
      <c r="U26" s="42"/>
      <c r="V26" s="85">
        <f t="shared" si="8"/>
        <v>31</v>
      </c>
      <c r="W26" s="86"/>
      <c r="X26" s="99">
        <f t="shared" si="4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/>
      <c r="AI26" s="50"/>
      <c r="AJ26" s="50"/>
      <c r="AK26" s="85">
        <f t="shared" si="9"/>
        <v>0</v>
      </c>
      <c r="AL26" s="86"/>
      <c r="AM26" s="99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1</v>
      </c>
      <c r="AU26" s="50">
        <v>0</v>
      </c>
      <c r="AV26" s="50">
        <v>0</v>
      </c>
      <c r="AW26" s="50"/>
      <c r="AX26" s="50"/>
      <c r="AY26" s="50"/>
      <c r="AZ26" s="85">
        <f t="shared" si="10"/>
        <v>1</v>
      </c>
      <c r="BA26" s="86"/>
      <c r="BB26" s="99">
        <f t="shared" si="6"/>
        <v>0</v>
      </c>
      <c r="BC26" s="50">
        <f t="shared" si="11"/>
        <v>8</v>
      </c>
      <c r="BD26" s="50">
        <f t="shared" si="12"/>
        <v>4</v>
      </c>
      <c r="BE26" s="50">
        <f t="shared" si="13"/>
        <v>1</v>
      </c>
      <c r="BF26" s="50">
        <f t="shared" si="14"/>
        <v>3</v>
      </c>
      <c r="BG26" s="50">
        <f t="shared" si="15"/>
        <v>6</v>
      </c>
      <c r="BH26" s="50">
        <f t="shared" si="16"/>
        <v>4</v>
      </c>
      <c r="BI26" s="50">
        <f t="shared" si="17"/>
        <v>2</v>
      </c>
      <c r="BJ26" s="50">
        <f t="shared" si="18"/>
        <v>4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0</v>
      </c>
      <c r="BP26" s="51">
        <f t="shared" si="24"/>
        <v>32</v>
      </c>
      <c r="BQ26" s="54">
        <f t="shared" si="25"/>
        <v>0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24</v>
      </c>
      <c r="K27" s="42">
        <v>14</v>
      </c>
      <c r="L27" s="42">
        <v>15</v>
      </c>
      <c r="M27" s="42">
        <v>26</v>
      </c>
      <c r="N27" s="42">
        <v>19</v>
      </c>
      <c r="O27" s="42">
        <v>17</v>
      </c>
      <c r="P27" s="42">
        <v>24</v>
      </c>
      <c r="Q27" s="42">
        <v>20</v>
      </c>
      <c r="R27" s="42">
        <v>0</v>
      </c>
      <c r="S27" s="42"/>
      <c r="T27" s="42"/>
      <c r="U27" s="42"/>
      <c r="V27" s="85">
        <f t="shared" si="8"/>
        <v>159</v>
      </c>
      <c r="W27" s="86"/>
      <c r="X27" s="99">
        <f t="shared" si="4"/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/>
      <c r="AI27" s="50"/>
      <c r="AJ27" s="50"/>
      <c r="AK27" s="85">
        <f t="shared" si="9"/>
        <v>0</v>
      </c>
      <c r="AL27" s="86"/>
      <c r="AM27" s="99">
        <f t="shared" si="5"/>
        <v>0</v>
      </c>
      <c r="AN27" s="50">
        <v>0</v>
      </c>
      <c r="AO27" s="50">
        <v>0</v>
      </c>
      <c r="AP27" s="50">
        <v>7</v>
      </c>
      <c r="AQ27" s="50">
        <v>9</v>
      </c>
      <c r="AR27" s="50">
        <v>5</v>
      </c>
      <c r="AS27" s="50">
        <v>2</v>
      </c>
      <c r="AT27" s="50">
        <v>0</v>
      </c>
      <c r="AU27" s="50">
        <v>0</v>
      </c>
      <c r="AV27" s="50">
        <v>0</v>
      </c>
      <c r="AW27" s="50"/>
      <c r="AX27" s="50"/>
      <c r="AY27" s="50"/>
      <c r="AZ27" s="85">
        <f t="shared" si="10"/>
        <v>23</v>
      </c>
      <c r="BA27" s="86"/>
      <c r="BB27" s="99">
        <f t="shared" si="6"/>
        <v>0</v>
      </c>
      <c r="BC27" s="50">
        <f t="shared" si="11"/>
        <v>24</v>
      </c>
      <c r="BD27" s="50">
        <f t="shared" si="12"/>
        <v>14</v>
      </c>
      <c r="BE27" s="50">
        <f t="shared" si="13"/>
        <v>22</v>
      </c>
      <c r="BF27" s="50">
        <f t="shared" si="14"/>
        <v>35</v>
      </c>
      <c r="BG27" s="50">
        <f t="shared" si="15"/>
        <v>24</v>
      </c>
      <c r="BH27" s="50">
        <f t="shared" si="16"/>
        <v>19</v>
      </c>
      <c r="BI27" s="50">
        <f t="shared" si="17"/>
        <v>24</v>
      </c>
      <c r="BJ27" s="50">
        <f t="shared" si="18"/>
        <v>20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0</v>
      </c>
      <c r="BP27" s="51">
        <f t="shared" si="24"/>
        <v>182</v>
      </c>
      <c r="BQ27" s="54">
        <f t="shared" si="25"/>
        <v>0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56</v>
      </c>
      <c r="K28" s="42">
        <v>37</v>
      </c>
      <c r="L28" s="42">
        <v>18</v>
      </c>
      <c r="M28" s="42">
        <v>20</v>
      </c>
      <c r="N28" s="42">
        <v>17</v>
      </c>
      <c r="O28" s="42">
        <v>30</v>
      </c>
      <c r="P28" s="42">
        <v>28</v>
      </c>
      <c r="Q28" s="42">
        <v>25</v>
      </c>
      <c r="R28" s="42">
        <v>14</v>
      </c>
      <c r="S28" s="42"/>
      <c r="T28" s="42"/>
      <c r="U28" s="42"/>
      <c r="V28" s="85">
        <f t="shared" si="8"/>
        <v>245</v>
      </c>
      <c r="W28" s="86"/>
      <c r="X28" s="99">
        <f t="shared" si="4"/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/>
      <c r="AI28" s="50"/>
      <c r="AJ28" s="50"/>
      <c r="AK28" s="85">
        <f t="shared" si="9"/>
        <v>0</v>
      </c>
      <c r="AL28" s="86"/>
      <c r="AM28" s="99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/>
      <c r="AX28" s="50"/>
      <c r="AY28" s="50"/>
      <c r="AZ28" s="85">
        <f t="shared" si="10"/>
        <v>0</v>
      </c>
      <c r="BA28" s="86"/>
      <c r="BB28" s="99">
        <f t="shared" si="6"/>
        <v>0</v>
      </c>
      <c r="BC28" s="50">
        <f t="shared" si="11"/>
        <v>56</v>
      </c>
      <c r="BD28" s="50">
        <f t="shared" si="12"/>
        <v>37</v>
      </c>
      <c r="BE28" s="50">
        <f t="shared" si="13"/>
        <v>18</v>
      </c>
      <c r="BF28" s="50">
        <f t="shared" si="14"/>
        <v>20</v>
      </c>
      <c r="BG28" s="50">
        <f t="shared" si="15"/>
        <v>17</v>
      </c>
      <c r="BH28" s="50">
        <f t="shared" si="16"/>
        <v>30</v>
      </c>
      <c r="BI28" s="50">
        <f t="shared" si="17"/>
        <v>28</v>
      </c>
      <c r="BJ28" s="50">
        <f t="shared" si="18"/>
        <v>25</v>
      </c>
      <c r="BK28" s="50">
        <f t="shared" si="19"/>
        <v>14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0</v>
      </c>
      <c r="BP28" s="51">
        <f t="shared" si="24"/>
        <v>245</v>
      </c>
      <c r="BQ28" s="54">
        <f t="shared" si="25"/>
        <v>0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70</v>
      </c>
      <c r="K29" s="42">
        <v>83</v>
      </c>
      <c r="L29" s="42">
        <v>37</v>
      </c>
      <c r="M29" s="42">
        <v>35</v>
      </c>
      <c r="N29" s="42">
        <v>39</v>
      </c>
      <c r="O29" s="42">
        <v>42</v>
      </c>
      <c r="P29" s="42">
        <v>21</v>
      </c>
      <c r="Q29" s="42">
        <v>39</v>
      </c>
      <c r="R29" s="42">
        <v>4</v>
      </c>
      <c r="S29" s="42"/>
      <c r="T29" s="42"/>
      <c r="U29" s="42"/>
      <c r="V29" s="85">
        <f t="shared" si="8"/>
        <v>370</v>
      </c>
      <c r="W29" s="86"/>
      <c r="X29" s="99">
        <f t="shared" si="4"/>
        <v>0</v>
      </c>
      <c r="Y29" s="50">
        <v>1</v>
      </c>
      <c r="Z29" s="50">
        <v>2</v>
      </c>
      <c r="AA29" s="50">
        <v>0</v>
      </c>
      <c r="AB29" s="50">
        <v>2</v>
      </c>
      <c r="AC29" s="50">
        <v>1</v>
      </c>
      <c r="AD29" s="50">
        <v>1</v>
      </c>
      <c r="AE29" s="50">
        <v>2</v>
      </c>
      <c r="AF29" s="50">
        <v>0</v>
      </c>
      <c r="AG29" s="50">
        <v>0</v>
      </c>
      <c r="AH29" s="50"/>
      <c r="AI29" s="50"/>
      <c r="AJ29" s="50"/>
      <c r="AK29" s="85">
        <f t="shared" si="9"/>
        <v>9</v>
      </c>
      <c r="AL29" s="86"/>
      <c r="AM29" s="99">
        <f t="shared" si="5"/>
        <v>0</v>
      </c>
      <c r="AN29" s="50">
        <v>1</v>
      </c>
      <c r="AO29" s="50">
        <v>0</v>
      </c>
      <c r="AP29" s="50">
        <v>1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/>
      <c r="AX29" s="50"/>
      <c r="AY29" s="50"/>
      <c r="AZ29" s="85">
        <f t="shared" si="10"/>
        <v>2</v>
      </c>
      <c r="BA29" s="86"/>
      <c r="BB29" s="99">
        <f t="shared" si="6"/>
        <v>0</v>
      </c>
      <c r="BC29" s="50">
        <f t="shared" si="11"/>
        <v>72</v>
      </c>
      <c r="BD29" s="50">
        <f t="shared" si="12"/>
        <v>85</v>
      </c>
      <c r="BE29" s="50">
        <f t="shared" si="13"/>
        <v>38</v>
      </c>
      <c r="BF29" s="50">
        <f t="shared" si="14"/>
        <v>37</v>
      </c>
      <c r="BG29" s="50">
        <f t="shared" si="15"/>
        <v>40</v>
      </c>
      <c r="BH29" s="50">
        <f t="shared" si="16"/>
        <v>43</v>
      </c>
      <c r="BI29" s="50">
        <f t="shared" si="17"/>
        <v>23</v>
      </c>
      <c r="BJ29" s="50">
        <f t="shared" si="18"/>
        <v>39</v>
      </c>
      <c r="BK29" s="50">
        <f t="shared" si="19"/>
        <v>4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0</v>
      </c>
      <c r="BP29" s="51">
        <f t="shared" si="24"/>
        <v>381</v>
      </c>
      <c r="BQ29" s="54">
        <f t="shared" si="25"/>
        <v>0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15</v>
      </c>
      <c r="K30" s="42">
        <v>24</v>
      </c>
      <c r="L30" s="42">
        <v>13</v>
      </c>
      <c r="M30" s="42">
        <v>13</v>
      </c>
      <c r="N30" s="42">
        <v>8</v>
      </c>
      <c r="O30" s="42">
        <v>1</v>
      </c>
      <c r="P30" s="42">
        <v>11</v>
      </c>
      <c r="Q30" s="42">
        <v>8</v>
      </c>
      <c r="R30" s="42">
        <v>6</v>
      </c>
      <c r="S30" s="42"/>
      <c r="T30" s="42"/>
      <c r="U30" s="42"/>
      <c r="V30" s="85">
        <f t="shared" si="8"/>
        <v>99</v>
      </c>
      <c r="W30" s="86"/>
      <c r="X30" s="99">
        <f t="shared" si="4"/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/>
      <c r="AI30" s="50"/>
      <c r="AJ30" s="50"/>
      <c r="AK30" s="85">
        <f t="shared" si="9"/>
        <v>0</v>
      </c>
      <c r="AL30" s="86"/>
      <c r="AM30" s="99">
        <f t="shared" si="5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/>
      <c r="AX30" s="50"/>
      <c r="AY30" s="50"/>
      <c r="AZ30" s="85">
        <f t="shared" si="10"/>
        <v>0</v>
      </c>
      <c r="BA30" s="86"/>
      <c r="BB30" s="99">
        <f t="shared" si="6"/>
        <v>0</v>
      </c>
      <c r="BC30" s="50">
        <f t="shared" si="11"/>
        <v>15</v>
      </c>
      <c r="BD30" s="50">
        <f t="shared" si="12"/>
        <v>24</v>
      </c>
      <c r="BE30" s="50">
        <f t="shared" si="13"/>
        <v>13</v>
      </c>
      <c r="BF30" s="50">
        <f t="shared" si="14"/>
        <v>13</v>
      </c>
      <c r="BG30" s="50">
        <f t="shared" si="15"/>
        <v>8</v>
      </c>
      <c r="BH30" s="50">
        <f t="shared" si="16"/>
        <v>1</v>
      </c>
      <c r="BI30" s="50">
        <f t="shared" si="17"/>
        <v>11</v>
      </c>
      <c r="BJ30" s="50">
        <f t="shared" si="18"/>
        <v>8</v>
      </c>
      <c r="BK30" s="50">
        <f t="shared" si="19"/>
        <v>6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0</v>
      </c>
      <c r="BP30" s="51">
        <f t="shared" si="24"/>
        <v>99</v>
      </c>
      <c r="BQ30" s="54">
        <f t="shared" si="25"/>
        <v>0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43</v>
      </c>
      <c r="K31" s="42">
        <v>42</v>
      </c>
      <c r="L31" s="42">
        <v>29</v>
      </c>
      <c r="M31" s="42">
        <v>32</v>
      </c>
      <c r="N31" s="42">
        <v>1</v>
      </c>
      <c r="O31" s="42">
        <v>16</v>
      </c>
      <c r="P31" s="42">
        <v>28</v>
      </c>
      <c r="Q31" s="42">
        <v>13</v>
      </c>
      <c r="R31" s="42">
        <v>0</v>
      </c>
      <c r="S31" s="42"/>
      <c r="T31" s="42"/>
      <c r="U31" s="42"/>
      <c r="V31" s="85">
        <f t="shared" si="8"/>
        <v>204</v>
      </c>
      <c r="W31" s="86"/>
      <c r="X31" s="99">
        <f t="shared" si="4"/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/>
      <c r="AI31" s="50"/>
      <c r="AJ31" s="50"/>
      <c r="AK31" s="85">
        <f t="shared" si="9"/>
        <v>0</v>
      </c>
      <c r="AL31" s="86"/>
      <c r="AM31" s="99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/>
      <c r="AX31" s="50"/>
      <c r="AY31" s="50"/>
      <c r="AZ31" s="85">
        <f t="shared" si="10"/>
        <v>0</v>
      </c>
      <c r="BA31" s="86"/>
      <c r="BB31" s="99">
        <f t="shared" si="6"/>
        <v>0</v>
      </c>
      <c r="BC31" s="50">
        <f t="shared" si="11"/>
        <v>43</v>
      </c>
      <c r="BD31" s="50">
        <f t="shared" si="12"/>
        <v>42</v>
      </c>
      <c r="BE31" s="50">
        <f t="shared" si="13"/>
        <v>29</v>
      </c>
      <c r="BF31" s="50">
        <f t="shared" si="14"/>
        <v>32</v>
      </c>
      <c r="BG31" s="50">
        <f t="shared" si="15"/>
        <v>1</v>
      </c>
      <c r="BH31" s="50">
        <f t="shared" si="16"/>
        <v>16</v>
      </c>
      <c r="BI31" s="50">
        <f t="shared" si="17"/>
        <v>28</v>
      </c>
      <c r="BJ31" s="50">
        <f t="shared" si="18"/>
        <v>13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0</v>
      </c>
      <c r="BP31" s="51">
        <f t="shared" si="24"/>
        <v>204</v>
      </c>
      <c r="BQ31" s="54">
        <f t="shared" si="25"/>
        <v>0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4</v>
      </c>
      <c r="K32" s="42">
        <v>8</v>
      </c>
      <c r="L32" s="42">
        <v>2</v>
      </c>
      <c r="M32" s="42">
        <v>4</v>
      </c>
      <c r="N32" s="42">
        <v>2</v>
      </c>
      <c r="O32" s="42">
        <v>4</v>
      </c>
      <c r="P32" s="42">
        <v>7</v>
      </c>
      <c r="Q32" s="42">
        <v>2</v>
      </c>
      <c r="R32" s="42">
        <v>0</v>
      </c>
      <c r="S32" s="42"/>
      <c r="T32" s="42"/>
      <c r="U32" s="42"/>
      <c r="V32" s="85">
        <f t="shared" si="8"/>
        <v>33</v>
      </c>
      <c r="W32" s="86"/>
      <c r="X32" s="99">
        <f t="shared" si="4"/>
        <v>0</v>
      </c>
      <c r="Y32" s="50">
        <v>0</v>
      </c>
      <c r="Z32" s="50">
        <v>0</v>
      </c>
      <c r="AA32" s="50">
        <v>2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/>
      <c r="AI32" s="50"/>
      <c r="AJ32" s="50"/>
      <c r="AK32" s="85">
        <f t="shared" si="9"/>
        <v>2</v>
      </c>
      <c r="AL32" s="86"/>
      <c r="AM32" s="99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/>
      <c r="AX32" s="50"/>
      <c r="AY32" s="50"/>
      <c r="AZ32" s="85">
        <f t="shared" si="10"/>
        <v>0</v>
      </c>
      <c r="BA32" s="86"/>
      <c r="BB32" s="99">
        <f t="shared" si="6"/>
        <v>0</v>
      </c>
      <c r="BC32" s="50">
        <f t="shared" si="11"/>
        <v>4</v>
      </c>
      <c r="BD32" s="50">
        <f t="shared" si="12"/>
        <v>8</v>
      </c>
      <c r="BE32" s="50">
        <f t="shared" si="13"/>
        <v>4</v>
      </c>
      <c r="BF32" s="50">
        <f t="shared" si="14"/>
        <v>4</v>
      </c>
      <c r="BG32" s="50">
        <f t="shared" si="15"/>
        <v>2</v>
      </c>
      <c r="BH32" s="50">
        <f t="shared" si="16"/>
        <v>4</v>
      </c>
      <c r="BI32" s="50">
        <f t="shared" si="17"/>
        <v>7</v>
      </c>
      <c r="BJ32" s="50">
        <f t="shared" si="18"/>
        <v>2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0</v>
      </c>
      <c r="BP32" s="51">
        <f t="shared" si="24"/>
        <v>35</v>
      </c>
      <c r="BQ32" s="54">
        <f t="shared" si="25"/>
        <v>0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8</v>
      </c>
      <c r="K33" s="42">
        <v>9</v>
      </c>
      <c r="L33" s="42">
        <v>17</v>
      </c>
      <c r="M33" s="42">
        <v>18</v>
      </c>
      <c r="N33" s="42">
        <v>15</v>
      </c>
      <c r="O33" s="42">
        <v>9</v>
      </c>
      <c r="P33" s="42">
        <v>23</v>
      </c>
      <c r="Q33" s="42">
        <v>10</v>
      </c>
      <c r="R33" s="42">
        <v>7</v>
      </c>
      <c r="S33" s="42"/>
      <c r="T33" s="42"/>
      <c r="U33" s="42"/>
      <c r="V33" s="85">
        <f t="shared" si="8"/>
        <v>116</v>
      </c>
      <c r="W33" s="86"/>
      <c r="X33" s="99">
        <f t="shared" si="4"/>
        <v>0</v>
      </c>
      <c r="Y33" s="50">
        <v>0</v>
      </c>
      <c r="Z33" s="50">
        <v>0</v>
      </c>
      <c r="AA33" s="50">
        <v>0</v>
      </c>
      <c r="AB33" s="50">
        <v>5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/>
      <c r="AI33" s="50"/>
      <c r="AJ33" s="50"/>
      <c r="AK33" s="85">
        <f t="shared" si="9"/>
        <v>5</v>
      </c>
      <c r="AL33" s="86"/>
      <c r="AM33" s="99">
        <f t="shared" si="5"/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/>
      <c r="AX33" s="50"/>
      <c r="AY33" s="50"/>
      <c r="AZ33" s="85">
        <f t="shared" si="10"/>
        <v>0</v>
      </c>
      <c r="BA33" s="86"/>
      <c r="BB33" s="99">
        <f t="shared" si="6"/>
        <v>0</v>
      </c>
      <c r="BC33" s="50">
        <f t="shared" si="11"/>
        <v>8</v>
      </c>
      <c r="BD33" s="50">
        <f t="shared" si="12"/>
        <v>9</v>
      </c>
      <c r="BE33" s="50">
        <f t="shared" si="13"/>
        <v>17</v>
      </c>
      <c r="BF33" s="50">
        <f t="shared" si="14"/>
        <v>23</v>
      </c>
      <c r="BG33" s="50">
        <f t="shared" si="15"/>
        <v>15</v>
      </c>
      <c r="BH33" s="50">
        <f t="shared" si="16"/>
        <v>9</v>
      </c>
      <c r="BI33" s="50">
        <f t="shared" si="17"/>
        <v>23</v>
      </c>
      <c r="BJ33" s="50">
        <f t="shared" si="18"/>
        <v>10</v>
      </c>
      <c r="BK33" s="50">
        <f t="shared" si="19"/>
        <v>7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0</v>
      </c>
      <c r="BP33" s="51">
        <f t="shared" si="24"/>
        <v>121</v>
      </c>
      <c r="BQ33" s="54">
        <f t="shared" si="25"/>
        <v>0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10</v>
      </c>
      <c r="K34" s="42">
        <v>19</v>
      </c>
      <c r="L34" s="42">
        <v>19</v>
      </c>
      <c r="M34" s="42">
        <v>7</v>
      </c>
      <c r="N34" s="42">
        <v>7</v>
      </c>
      <c r="O34" s="42">
        <v>3</v>
      </c>
      <c r="P34" s="42">
        <v>12</v>
      </c>
      <c r="Q34" s="42">
        <v>6</v>
      </c>
      <c r="R34" s="42">
        <v>0</v>
      </c>
      <c r="S34" s="42"/>
      <c r="T34" s="42"/>
      <c r="U34" s="42"/>
      <c r="V34" s="85">
        <f t="shared" si="8"/>
        <v>83</v>
      </c>
      <c r="W34" s="86"/>
      <c r="X34" s="99">
        <f t="shared" si="4"/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/>
      <c r="AI34" s="50"/>
      <c r="AJ34" s="50"/>
      <c r="AK34" s="85">
        <f t="shared" si="9"/>
        <v>0</v>
      </c>
      <c r="AL34" s="86"/>
      <c r="AM34" s="99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1</v>
      </c>
      <c r="AU34" s="50">
        <v>0</v>
      </c>
      <c r="AV34" s="50">
        <v>0</v>
      </c>
      <c r="AW34" s="50"/>
      <c r="AX34" s="50"/>
      <c r="AY34" s="50"/>
      <c r="AZ34" s="85">
        <f t="shared" si="10"/>
        <v>1</v>
      </c>
      <c r="BA34" s="86"/>
      <c r="BB34" s="99">
        <f t="shared" si="6"/>
        <v>0</v>
      </c>
      <c r="BC34" s="50">
        <f t="shared" si="11"/>
        <v>10</v>
      </c>
      <c r="BD34" s="50">
        <f t="shared" si="12"/>
        <v>19</v>
      </c>
      <c r="BE34" s="50">
        <f t="shared" si="13"/>
        <v>19</v>
      </c>
      <c r="BF34" s="50">
        <f t="shared" si="14"/>
        <v>7</v>
      </c>
      <c r="BG34" s="50">
        <f t="shared" si="15"/>
        <v>7</v>
      </c>
      <c r="BH34" s="50">
        <f t="shared" si="16"/>
        <v>3</v>
      </c>
      <c r="BI34" s="50">
        <f t="shared" si="17"/>
        <v>13</v>
      </c>
      <c r="BJ34" s="50">
        <f t="shared" si="18"/>
        <v>6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0</v>
      </c>
      <c r="BP34" s="51">
        <f t="shared" si="24"/>
        <v>84</v>
      </c>
      <c r="BQ34" s="54">
        <f t="shared" si="25"/>
        <v>0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3</v>
      </c>
      <c r="K35" s="42">
        <v>0</v>
      </c>
      <c r="L35" s="42">
        <v>7</v>
      </c>
      <c r="M35" s="42">
        <v>0</v>
      </c>
      <c r="N35" s="42">
        <v>0</v>
      </c>
      <c r="O35" s="42">
        <v>2</v>
      </c>
      <c r="P35" s="42">
        <v>0</v>
      </c>
      <c r="Q35" s="42">
        <v>0</v>
      </c>
      <c r="R35" s="42">
        <v>0</v>
      </c>
      <c r="S35" s="42"/>
      <c r="T35" s="42"/>
      <c r="U35" s="42"/>
      <c r="V35" s="85">
        <f t="shared" si="8"/>
        <v>12</v>
      </c>
      <c r="W35" s="86"/>
      <c r="X35" s="99">
        <f t="shared" si="4"/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/>
      <c r="AI35" s="50"/>
      <c r="AJ35" s="50"/>
      <c r="AK35" s="85">
        <f t="shared" si="9"/>
        <v>0</v>
      </c>
      <c r="AL35" s="86"/>
      <c r="AM35" s="99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/>
      <c r="AX35" s="50"/>
      <c r="AY35" s="50"/>
      <c r="AZ35" s="85">
        <f t="shared" si="10"/>
        <v>0</v>
      </c>
      <c r="BA35" s="86"/>
      <c r="BB35" s="99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7</v>
      </c>
      <c r="BF35" s="50">
        <f t="shared" si="14"/>
        <v>0</v>
      </c>
      <c r="BG35" s="50">
        <f t="shared" si="15"/>
        <v>0</v>
      </c>
      <c r="BH35" s="50">
        <f t="shared" si="16"/>
        <v>2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0</v>
      </c>
      <c r="BP35" s="51">
        <f t="shared" si="24"/>
        <v>12</v>
      </c>
      <c r="BQ35" s="54">
        <f t="shared" si="25"/>
        <v>0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12</v>
      </c>
      <c r="K36" s="42">
        <v>10</v>
      </c>
      <c r="L36" s="42">
        <v>10</v>
      </c>
      <c r="M36" s="42">
        <v>12</v>
      </c>
      <c r="N36" s="42">
        <v>3</v>
      </c>
      <c r="O36" s="42">
        <v>2</v>
      </c>
      <c r="P36" s="42">
        <v>15</v>
      </c>
      <c r="Q36" s="42">
        <v>15</v>
      </c>
      <c r="R36" s="42">
        <v>2</v>
      </c>
      <c r="S36" s="42"/>
      <c r="T36" s="42"/>
      <c r="U36" s="42"/>
      <c r="V36" s="85">
        <f t="shared" si="8"/>
        <v>81</v>
      </c>
      <c r="W36" s="86"/>
      <c r="X36" s="99">
        <f t="shared" si="4"/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/>
      <c r="AI36" s="50"/>
      <c r="AJ36" s="50"/>
      <c r="AK36" s="85">
        <f t="shared" si="9"/>
        <v>0</v>
      </c>
      <c r="AL36" s="86"/>
      <c r="AM36" s="99">
        <f t="shared" si="5"/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/>
      <c r="AX36" s="50"/>
      <c r="AY36" s="50"/>
      <c r="AZ36" s="85">
        <f t="shared" si="10"/>
        <v>0</v>
      </c>
      <c r="BA36" s="86"/>
      <c r="BB36" s="99">
        <f t="shared" si="6"/>
        <v>0</v>
      </c>
      <c r="BC36" s="50">
        <f t="shared" si="11"/>
        <v>12</v>
      </c>
      <c r="BD36" s="50">
        <f t="shared" si="12"/>
        <v>10</v>
      </c>
      <c r="BE36" s="50">
        <f t="shared" si="13"/>
        <v>10</v>
      </c>
      <c r="BF36" s="50">
        <f t="shared" si="14"/>
        <v>12</v>
      </c>
      <c r="BG36" s="50">
        <f t="shared" si="15"/>
        <v>3</v>
      </c>
      <c r="BH36" s="50">
        <f t="shared" si="16"/>
        <v>2</v>
      </c>
      <c r="BI36" s="50">
        <f t="shared" si="17"/>
        <v>15</v>
      </c>
      <c r="BJ36" s="50">
        <f t="shared" si="18"/>
        <v>15</v>
      </c>
      <c r="BK36" s="50">
        <f t="shared" si="19"/>
        <v>2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0</v>
      </c>
      <c r="BP36" s="51">
        <f t="shared" si="24"/>
        <v>81</v>
      </c>
      <c r="BQ36" s="54">
        <f t="shared" si="25"/>
        <v>0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0</v>
      </c>
      <c r="K37" s="42">
        <v>0</v>
      </c>
      <c r="L37" s="42">
        <v>5</v>
      </c>
      <c r="M37" s="42">
        <v>11</v>
      </c>
      <c r="N37" s="42">
        <v>5</v>
      </c>
      <c r="O37" s="42">
        <v>8</v>
      </c>
      <c r="P37" s="42">
        <v>9</v>
      </c>
      <c r="Q37" s="42">
        <v>8</v>
      </c>
      <c r="R37" s="42">
        <v>4</v>
      </c>
      <c r="S37" s="42"/>
      <c r="T37" s="42"/>
      <c r="U37" s="42"/>
      <c r="V37" s="85">
        <f t="shared" si="8"/>
        <v>50</v>
      </c>
      <c r="W37" s="86"/>
      <c r="X37" s="99">
        <f t="shared" si="4"/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/>
      <c r="AI37" s="50"/>
      <c r="AJ37" s="50"/>
      <c r="AK37" s="85">
        <f t="shared" si="9"/>
        <v>0</v>
      </c>
      <c r="AL37" s="86"/>
      <c r="AM37" s="99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/>
      <c r="AX37" s="50"/>
      <c r="AY37" s="50"/>
      <c r="AZ37" s="85">
        <f t="shared" si="10"/>
        <v>0</v>
      </c>
      <c r="BA37" s="86"/>
      <c r="BB37" s="99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5</v>
      </c>
      <c r="BF37" s="50">
        <f t="shared" si="14"/>
        <v>11</v>
      </c>
      <c r="BG37" s="50">
        <f t="shared" si="15"/>
        <v>5</v>
      </c>
      <c r="BH37" s="50">
        <f t="shared" si="16"/>
        <v>8</v>
      </c>
      <c r="BI37" s="50">
        <f t="shared" si="17"/>
        <v>9</v>
      </c>
      <c r="BJ37" s="50">
        <f t="shared" si="18"/>
        <v>8</v>
      </c>
      <c r="BK37" s="50">
        <f t="shared" si="19"/>
        <v>4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0</v>
      </c>
      <c r="BP37" s="51">
        <f t="shared" si="24"/>
        <v>50</v>
      </c>
      <c r="BQ37" s="54">
        <f t="shared" si="25"/>
        <v>0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/>
      <c r="T38" s="42"/>
      <c r="U38" s="42"/>
      <c r="V38" s="85">
        <f t="shared" si="8"/>
        <v>0</v>
      </c>
      <c r="W38" s="86"/>
      <c r="X38" s="99">
        <f t="shared" si="4"/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/>
      <c r="AI38" s="50"/>
      <c r="AJ38" s="50"/>
      <c r="AK38" s="85">
        <f t="shared" si="9"/>
        <v>0</v>
      </c>
      <c r="AL38" s="86"/>
      <c r="AM38" s="99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/>
      <c r="AX38" s="50"/>
      <c r="AY38" s="50"/>
      <c r="AZ38" s="85">
        <f t="shared" si="10"/>
        <v>0</v>
      </c>
      <c r="BA38" s="86"/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0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4</v>
      </c>
      <c r="L39" s="42">
        <v>12</v>
      </c>
      <c r="M39" s="42">
        <v>4</v>
      </c>
      <c r="N39" s="42">
        <v>1</v>
      </c>
      <c r="O39" s="42">
        <v>3</v>
      </c>
      <c r="P39" s="42">
        <v>3</v>
      </c>
      <c r="Q39" s="42">
        <v>5</v>
      </c>
      <c r="R39" s="42">
        <v>0</v>
      </c>
      <c r="S39" s="42"/>
      <c r="T39" s="42"/>
      <c r="U39" s="42"/>
      <c r="V39" s="85">
        <f t="shared" si="8"/>
        <v>34</v>
      </c>
      <c r="W39" s="86"/>
      <c r="X39" s="99">
        <f t="shared" si="4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/>
      <c r="AI39" s="50"/>
      <c r="AJ39" s="50"/>
      <c r="AK39" s="85">
        <f t="shared" si="9"/>
        <v>0</v>
      </c>
      <c r="AL39" s="86"/>
      <c r="AM39" s="99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/>
      <c r="AX39" s="50"/>
      <c r="AY39" s="50"/>
      <c r="AZ39" s="85">
        <f t="shared" si="10"/>
        <v>0</v>
      </c>
      <c r="BA39" s="86"/>
      <c r="BB39" s="99">
        <f t="shared" si="6"/>
        <v>0</v>
      </c>
      <c r="BC39" s="50">
        <f t="shared" si="11"/>
        <v>2</v>
      </c>
      <c r="BD39" s="50">
        <f t="shared" si="12"/>
        <v>4</v>
      </c>
      <c r="BE39" s="50">
        <f t="shared" si="13"/>
        <v>12</v>
      </c>
      <c r="BF39" s="50">
        <f t="shared" si="14"/>
        <v>4</v>
      </c>
      <c r="BG39" s="50">
        <f t="shared" si="15"/>
        <v>1</v>
      </c>
      <c r="BH39" s="50">
        <f t="shared" si="16"/>
        <v>3</v>
      </c>
      <c r="BI39" s="50">
        <f t="shared" si="17"/>
        <v>3</v>
      </c>
      <c r="BJ39" s="50">
        <f t="shared" si="18"/>
        <v>5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0</v>
      </c>
      <c r="BP39" s="51">
        <f t="shared" si="24"/>
        <v>34</v>
      </c>
      <c r="BQ39" s="54">
        <f t="shared" si="25"/>
        <v>0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2</v>
      </c>
      <c r="K40" s="42">
        <v>3</v>
      </c>
      <c r="L40" s="42">
        <v>3</v>
      </c>
      <c r="M40" s="42">
        <v>3</v>
      </c>
      <c r="N40" s="42">
        <v>2</v>
      </c>
      <c r="O40" s="42">
        <v>0</v>
      </c>
      <c r="P40" s="42">
        <v>2</v>
      </c>
      <c r="Q40" s="42">
        <v>1</v>
      </c>
      <c r="R40" s="42">
        <v>0</v>
      </c>
      <c r="S40" s="42"/>
      <c r="T40" s="42"/>
      <c r="U40" s="42"/>
      <c r="V40" s="85">
        <f t="shared" si="8"/>
        <v>16</v>
      </c>
      <c r="W40" s="86"/>
      <c r="X40" s="99">
        <f t="shared" si="4"/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/>
      <c r="AI40" s="50"/>
      <c r="AJ40" s="50"/>
      <c r="AK40" s="85">
        <f t="shared" si="9"/>
        <v>0</v>
      </c>
      <c r="AL40" s="86"/>
      <c r="AM40" s="99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/>
      <c r="AX40" s="50"/>
      <c r="AY40" s="50"/>
      <c r="AZ40" s="85">
        <f t="shared" si="10"/>
        <v>0</v>
      </c>
      <c r="BA40" s="86"/>
      <c r="BB40" s="99">
        <f t="shared" si="6"/>
        <v>0</v>
      </c>
      <c r="BC40" s="50">
        <f t="shared" si="11"/>
        <v>2</v>
      </c>
      <c r="BD40" s="50">
        <f t="shared" si="12"/>
        <v>3</v>
      </c>
      <c r="BE40" s="50">
        <f t="shared" si="13"/>
        <v>3</v>
      </c>
      <c r="BF40" s="50">
        <f t="shared" si="14"/>
        <v>3</v>
      </c>
      <c r="BG40" s="50">
        <f t="shared" si="15"/>
        <v>2</v>
      </c>
      <c r="BH40" s="50">
        <f t="shared" si="16"/>
        <v>0</v>
      </c>
      <c r="BI40" s="50">
        <f t="shared" si="17"/>
        <v>2</v>
      </c>
      <c r="BJ40" s="50">
        <f t="shared" si="18"/>
        <v>1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0</v>
      </c>
      <c r="BP40" s="51">
        <f t="shared" si="24"/>
        <v>16</v>
      </c>
      <c r="BQ40" s="54">
        <f t="shared" si="25"/>
        <v>0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12</v>
      </c>
      <c r="L41" s="42">
        <v>27</v>
      </c>
      <c r="M41" s="42">
        <v>18</v>
      </c>
      <c r="N41" s="42">
        <v>16</v>
      </c>
      <c r="O41" s="42">
        <v>5</v>
      </c>
      <c r="P41" s="42">
        <v>10</v>
      </c>
      <c r="Q41" s="42">
        <v>9</v>
      </c>
      <c r="R41" s="42">
        <v>0</v>
      </c>
      <c r="S41" s="42"/>
      <c r="T41" s="42"/>
      <c r="U41" s="42"/>
      <c r="V41" s="85">
        <f t="shared" si="8"/>
        <v>112</v>
      </c>
      <c r="W41" s="86"/>
      <c r="X41" s="99">
        <f t="shared" si="4"/>
        <v>0</v>
      </c>
      <c r="Y41" s="50">
        <v>0</v>
      </c>
      <c r="Z41" s="50">
        <v>0</v>
      </c>
      <c r="AA41" s="50">
        <v>2</v>
      </c>
      <c r="AB41" s="50">
        <v>0</v>
      </c>
      <c r="AC41" s="50">
        <v>3</v>
      </c>
      <c r="AD41" s="50">
        <v>0</v>
      </c>
      <c r="AE41" s="50">
        <v>0</v>
      </c>
      <c r="AF41" s="50">
        <v>0</v>
      </c>
      <c r="AG41" s="50">
        <v>0</v>
      </c>
      <c r="AH41" s="50"/>
      <c r="AI41" s="50"/>
      <c r="AJ41" s="50"/>
      <c r="AK41" s="85">
        <f t="shared" si="9"/>
        <v>5</v>
      </c>
      <c r="AL41" s="86"/>
      <c r="AM41" s="99">
        <f t="shared" si="5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/>
      <c r="AX41" s="50"/>
      <c r="AY41" s="50"/>
      <c r="AZ41" s="85">
        <f t="shared" si="10"/>
        <v>0</v>
      </c>
      <c r="BA41" s="86"/>
      <c r="BB41" s="99">
        <f t="shared" si="6"/>
        <v>0</v>
      </c>
      <c r="BC41" s="50">
        <f t="shared" si="11"/>
        <v>15</v>
      </c>
      <c r="BD41" s="50">
        <f t="shared" si="12"/>
        <v>12</v>
      </c>
      <c r="BE41" s="50">
        <f t="shared" si="13"/>
        <v>29</v>
      </c>
      <c r="BF41" s="50">
        <f t="shared" si="14"/>
        <v>18</v>
      </c>
      <c r="BG41" s="50">
        <f t="shared" si="15"/>
        <v>19</v>
      </c>
      <c r="BH41" s="50">
        <f t="shared" si="16"/>
        <v>5</v>
      </c>
      <c r="BI41" s="50">
        <f t="shared" si="17"/>
        <v>10</v>
      </c>
      <c r="BJ41" s="50">
        <f t="shared" si="18"/>
        <v>9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0</v>
      </c>
      <c r="BP41" s="51">
        <f t="shared" si="24"/>
        <v>117</v>
      </c>
      <c r="BQ41" s="54">
        <f t="shared" si="25"/>
        <v>0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3</v>
      </c>
      <c r="K42" s="42">
        <v>0</v>
      </c>
      <c r="L42" s="42">
        <v>0</v>
      </c>
      <c r="M42" s="42">
        <v>0</v>
      </c>
      <c r="N42" s="42">
        <v>0</v>
      </c>
      <c r="O42" s="42">
        <v>2</v>
      </c>
      <c r="P42" s="42">
        <v>0</v>
      </c>
      <c r="Q42" s="42">
        <v>0</v>
      </c>
      <c r="R42" s="42">
        <v>0</v>
      </c>
      <c r="S42" s="42"/>
      <c r="T42" s="42"/>
      <c r="U42" s="42"/>
      <c r="V42" s="85">
        <f t="shared" si="8"/>
        <v>5</v>
      </c>
      <c r="W42" s="86"/>
      <c r="X42" s="99">
        <f t="shared" si="4"/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/>
      <c r="AI42" s="50"/>
      <c r="AJ42" s="50"/>
      <c r="AK42" s="85">
        <f t="shared" si="9"/>
        <v>0</v>
      </c>
      <c r="AL42" s="86"/>
      <c r="AM42" s="99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/>
      <c r="AX42" s="50"/>
      <c r="AY42" s="50"/>
      <c r="AZ42" s="85">
        <f t="shared" si="10"/>
        <v>0</v>
      </c>
      <c r="BA42" s="86"/>
      <c r="BB42" s="99">
        <f t="shared" si="6"/>
        <v>0</v>
      </c>
      <c r="BC42" s="50">
        <f t="shared" si="11"/>
        <v>3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2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0</v>
      </c>
      <c r="BP42" s="51">
        <f t="shared" si="24"/>
        <v>5</v>
      </c>
      <c r="BQ42" s="54">
        <f t="shared" si="25"/>
        <v>0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2</v>
      </c>
      <c r="K43" s="42">
        <v>0</v>
      </c>
      <c r="L43" s="42">
        <v>0</v>
      </c>
      <c r="M43" s="42">
        <v>0</v>
      </c>
      <c r="N43" s="42">
        <v>0</v>
      </c>
      <c r="O43" s="42">
        <v>1</v>
      </c>
      <c r="P43" s="42">
        <v>0</v>
      </c>
      <c r="Q43" s="42">
        <v>0</v>
      </c>
      <c r="R43" s="42">
        <v>0</v>
      </c>
      <c r="S43" s="42"/>
      <c r="T43" s="42"/>
      <c r="U43" s="42"/>
      <c r="V43" s="85">
        <f t="shared" si="8"/>
        <v>3</v>
      </c>
      <c r="W43" s="86"/>
      <c r="X43" s="99">
        <f t="shared" si="4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/>
      <c r="AI43" s="50"/>
      <c r="AJ43" s="50"/>
      <c r="AK43" s="85">
        <f t="shared" si="9"/>
        <v>0</v>
      </c>
      <c r="AL43" s="86"/>
      <c r="AM43" s="99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/>
      <c r="AX43" s="50"/>
      <c r="AY43" s="50"/>
      <c r="AZ43" s="85">
        <f t="shared" si="10"/>
        <v>0</v>
      </c>
      <c r="BA43" s="86"/>
      <c r="BB43" s="99">
        <f t="shared" si="6"/>
        <v>0</v>
      </c>
      <c r="BC43" s="50">
        <f t="shared" si="11"/>
        <v>2</v>
      </c>
      <c r="BD43" s="50">
        <f t="shared" si="12"/>
        <v>0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1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0</v>
      </c>
      <c r="BP43" s="51">
        <f t="shared" si="24"/>
        <v>3</v>
      </c>
      <c r="BQ43" s="54">
        <f t="shared" si="25"/>
        <v>0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4</v>
      </c>
      <c r="L44" s="42">
        <v>3</v>
      </c>
      <c r="M44" s="42">
        <v>2</v>
      </c>
      <c r="N44" s="42">
        <v>0</v>
      </c>
      <c r="O44" s="42">
        <v>2</v>
      </c>
      <c r="P44" s="42">
        <v>3</v>
      </c>
      <c r="Q44" s="42">
        <v>3</v>
      </c>
      <c r="R44" s="42">
        <v>0</v>
      </c>
      <c r="S44" s="42"/>
      <c r="T44" s="42"/>
      <c r="U44" s="42"/>
      <c r="V44" s="85">
        <f t="shared" si="8"/>
        <v>18</v>
      </c>
      <c r="W44" s="86"/>
      <c r="X44" s="99">
        <f t="shared" si="4"/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/>
      <c r="AI44" s="50"/>
      <c r="AJ44" s="50"/>
      <c r="AK44" s="85">
        <f t="shared" si="9"/>
        <v>0</v>
      </c>
      <c r="AL44" s="86"/>
      <c r="AM44" s="99">
        <f t="shared" si="5"/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/>
      <c r="AX44" s="50"/>
      <c r="AY44" s="50"/>
      <c r="AZ44" s="85">
        <f t="shared" si="10"/>
        <v>0</v>
      </c>
      <c r="BA44" s="86"/>
      <c r="BB44" s="99">
        <f t="shared" si="6"/>
        <v>0</v>
      </c>
      <c r="BC44" s="50">
        <f t="shared" si="11"/>
        <v>1</v>
      </c>
      <c r="BD44" s="50">
        <f t="shared" si="12"/>
        <v>4</v>
      </c>
      <c r="BE44" s="50">
        <f t="shared" si="13"/>
        <v>3</v>
      </c>
      <c r="BF44" s="50">
        <f t="shared" si="14"/>
        <v>2</v>
      </c>
      <c r="BG44" s="50">
        <f t="shared" si="15"/>
        <v>0</v>
      </c>
      <c r="BH44" s="50">
        <f t="shared" si="16"/>
        <v>2</v>
      </c>
      <c r="BI44" s="50">
        <f t="shared" si="17"/>
        <v>3</v>
      </c>
      <c r="BJ44" s="50">
        <f t="shared" si="18"/>
        <v>3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0</v>
      </c>
      <c r="BP44" s="51">
        <f t="shared" si="24"/>
        <v>18</v>
      </c>
      <c r="BQ44" s="54">
        <f t="shared" si="25"/>
        <v>0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4</v>
      </c>
      <c r="K45" s="42">
        <v>4</v>
      </c>
      <c r="L45" s="42">
        <v>3</v>
      </c>
      <c r="M45" s="42">
        <v>3</v>
      </c>
      <c r="N45" s="42">
        <v>2</v>
      </c>
      <c r="O45" s="42">
        <v>3</v>
      </c>
      <c r="P45" s="42">
        <v>1</v>
      </c>
      <c r="Q45" s="42">
        <v>5</v>
      </c>
      <c r="R45" s="42">
        <v>0</v>
      </c>
      <c r="S45" s="42"/>
      <c r="T45" s="42"/>
      <c r="U45" s="42"/>
      <c r="V45" s="85">
        <f t="shared" si="8"/>
        <v>25</v>
      </c>
      <c r="W45" s="86"/>
      <c r="X45" s="99">
        <f t="shared" si="4"/>
        <v>0</v>
      </c>
      <c r="Y45" s="50">
        <v>0</v>
      </c>
      <c r="Z45" s="50">
        <v>0</v>
      </c>
      <c r="AA45" s="50">
        <v>0</v>
      </c>
      <c r="AB45" s="50">
        <v>2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/>
      <c r="AI45" s="50"/>
      <c r="AJ45" s="50"/>
      <c r="AK45" s="85">
        <f t="shared" si="9"/>
        <v>2</v>
      </c>
      <c r="AL45" s="86"/>
      <c r="AM45" s="99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/>
      <c r="AX45" s="50"/>
      <c r="AY45" s="50"/>
      <c r="AZ45" s="85">
        <f t="shared" si="10"/>
        <v>0</v>
      </c>
      <c r="BA45" s="86"/>
      <c r="BB45" s="99">
        <f t="shared" si="6"/>
        <v>0</v>
      </c>
      <c r="BC45" s="50">
        <f t="shared" si="11"/>
        <v>4</v>
      </c>
      <c r="BD45" s="50">
        <f t="shared" si="12"/>
        <v>4</v>
      </c>
      <c r="BE45" s="50">
        <f t="shared" si="13"/>
        <v>3</v>
      </c>
      <c r="BF45" s="50">
        <f t="shared" si="14"/>
        <v>5</v>
      </c>
      <c r="BG45" s="50">
        <f t="shared" si="15"/>
        <v>2</v>
      </c>
      <c r="BH45" s="50">
        <f t="shared" si="16"/>
        <v>3</v>
      </c>
      <c r="BI45" s="50">
        <f t="shared" si="17"/>
        <v>1</v>
      </c>
      <c r="BJ45" s="50">
        <f t="shared" si="18"/>
        <v>5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0</v>
      </c>
      <c r="BP45" s="51">
        <f t="shared" si="24"/>
        <v>27</v>
      </c>
      <c r="BQ45" s="54">
        <f t="shared" si="25"/>
        <v>0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1</v>
      </c>
      <c r="K46" s="42">
        <v>4</v>
      </c>
      <c r="L46" s="42">
        <v>0</v>
      </c>
      <c r="M46" s="42">
        <v>5</v>
      </c>
      <c r="N46" s="42">
        <v>1</v>
      </c>
      <c r="O46" s="42">
        <v>4</v>
      </c>
      <c r="P46" s="42">
        <v>2</v>
      </c>
      <c r="Q46" s="42">
        <v>1</v>
      </c>
      <c r="R46" s="42">
        <v>0</v>
      </c>
      <c r="S46" s="42"/>
      <c r="T46" s="42"/>
      <c r="U46" s="42"/>
      <c r="V46" s="85">
        <f t="shared" si="8"/>
        <v>18</v>
      </c>
      <c r="W46" s="86"/>
      <c r="X46" s="99">
        <f t="shared" si="4"/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/>
      <c r="AI46" s="50"/>
      <c r="AJ46" s="50"/>
      <c r="AK46" s="85">
        <f t="shared" si="9"/>
        <v>0</v>
      </c>
      <c r="AL46" s="86"/>
      <c r="AM46" s="99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/>
      <c r="AX46" s="50"/>
      <c r="AY46" s="50"/>
      <c r="AZ46" s="85">
        <f t="shared" si="10"/>
        <v>0</v>
      </c>
      <c r="BA46" s="86"/>
      <c r="BB46" s="99">
        <f t="shared" si="6"/>
        <v>0</v>
      </c>
      <c r="BC46" s="50">
        <f t="shared" si="11"/>
        <v>1</v>
      </c>
      <c r="BD46" s="50">
        <f t="shared" si="12"/>
        <v>4</v>
      </c>
      <c r="BE46" s="50">
        <f t="shared" si="13"/>
        <v>0</v>
      </c>
      <c r="BF46" s="50">
        <f t="shared" si="14"/>
        <v>5</v>
      </c>
      <c r="BG46" s="50">
        <f t="shared" si="15"/>
        <v>1</v>
      </c>
      <c r="BH46" s="50">
        <f t="shared" si="16"/>
        <v>4</v>
      </c>
      <c r="BI46" s="50">
        <f t="shared" si="17"/>
        <v>2</v>
      </c>
      <c r="BJ46" s="50">
        <f t="shared" si="18"/>
        <v>1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0</v>
      </c>
      <c r="BP46" s="51">
        <f t="shared" si="24"/>
        <v>18</v>
      </c>
      <c r="BQ46" s="54">
        <f t="shared" si="25"/>
        <v>0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1</v>
      </c>
      <c r="K47" s="42">
        <v>1</v>
      </c>
      <c r="L47" s="42">
        <v>0</v>
      </c>
      <c r="M47" s="42">
        <v>1</v>
      </c>
      <c r="N47" s="42">
        <v>1</v>
      </c>
      <c r="O47" s="42">
        <v>0</v>
      </c>
      <c r="P47" s="42">
        <v>0</v>
      </c>
      <c r="Q47" s="42">
        <v>0</v>
      </c>
      <c r="R47" s="42">
        <v>0</v>
      </c>
      <c r="S47" s="42"/>
      <c r="T47" s="42"/>
      <c r="U47" s="42"/>
      <c r="V47" s="85">
        <f t="shared" si="8"/>
        <v>4</v>
      </c>
      <c r="W47" s="86"/>
      <c r="X47" s="99">
        <f t="shared" si="4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/>
      <c r="AI47" s="50"/>
      <c r="AJ47" s="50"/>
      <c r="AK47" s="85">
        <f t="shared" si="9"/>
        <v>0</v>
      </c>
      <c r="AL47" s="86"/>
      <c r="AM47" s="99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/>
      <c r="AX47" s="50"/>
      <c r="AY47" s="50"/>
      <c r="AZ47" s="85">
        <f t="shared" si="10"/>
        <v>0</v>
      </c>
      <c r="BA47" s="86"/>
      <c r="BB47" s="99">
        <f t="shared" si="6"/>
        <v>0</v>
      </c>
      <c r="BC47" s="50">
        <f t="shared" si="11"/>
        <v>1</v>
      </c>
      <c r="BD47" s="50">
        <f t="shared" si="12"/>
        <v>1</v>
      </c>
      <c r="BE47" s="50">
        <f t="shared" si="13"/>
        <v>0</v>
      </c>
      <c r="BF47" s="50">
        <f t="shared" si="14"/>
        <v>1</v>
      </c>
      <c r="BG47" s="50">
        <f t="shared" si="15"/>
        <v>1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0</v>
      </c>
      <c r="BP47" s="51">
        <f t="shared" si="24"/>
        <v>4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1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/>
      <c r="T48" s="42"/>
      <c r="U48" s="42"/>
      <c r="V48" s="85">
        <f t="shared" si="8"/>
        <v>1</v>
      </c>
      <c r="W48" s="86"/>
      <c r="X48" s="99">
        <f t="shared" si="4"/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/>
      <c r="AI48" s="50"/>
      <c r="AJ48" s="50"/>
      <c r="AK48" s="85">
        <f t="shared" si="9"/>
        <v>0</v>
      </c>
      <c r="AL48" s="86"/>
      <c r="AM48" s="99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/>
      <c r="AX48" s="50"/>
      <c r="AY48" s="50"/>
      <c r="AZ48" s="85">
        <f t="shared" si="10"/>
        <v>0</v>
      </c>
      <c r="BA48" s="86"/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1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0</v>
      </c>
      <c r="BP48" s="51">
        <f t="shared" si="24"/>
        <v>1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1</v>
      </c>
      <c r="K49" s="42">
        <v>3</v>
      </c>
      <c r="L49" s="42">
        <v>0</v>
      </c>
      <c r="M49" s="42">
        <v>3</v>
      </c>
      <c r="N49" s="42">
        <v>0</v>
      </c>
      <c r="O49" s="42">
        <v>4</v>
      </c>
      <c r="P49" s="42">
        <v>2</v>
      </c>
      <c r="Q49" s="42">
        <v>3</v>
      </c>
      <c r="R49" s="42">
        <v>0</v>
      </c>
      <c r="S49" s="42"/>
      <c r="T49" s="42"/>
      <c r="U49" s="42"/>
      <c r="V49" s="85">
        <f t="shared" si="8"/>
        <v>16</v>
      </c>
      <c r="W49" s="86"/>
      <c r="X49" s="99">
        <f t="shared" si="4"/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/>
      <c r="AI49" s="50"/>
      <c r="AJ49" s="50"/>
      <c r="AK49" s="85">
        <f t="shared" si="9"/>
        <v>0</v>
      </c>
      <c r="AL49" s="86"/>
      <c r="AM49" s="99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/>
      <c r="AX49" s="50"/>
      <c r="AY49" s="50"/>
      <c r="AZ49" s="85">
        <f t="shared" si="10"/>
        <v>0</v>
      </c>
      <c r="BA49" s="86"/>
      <c r="BB49" s="99">
        <f t="shared" si="6"/>
        <v>0</v>
      </c>
      <c r="BC49" s="50">
        <f t="shared" si="11"/>
        <v>1</v>
      </c>
      <c r="BD49" s="50">
        <f t="shared" si="12"/>
        <v>3</v>
      </c>
      <c r="BE49" s="50">
        <f t="shared" si="13"/>
        <v>0</v>
      </c>
      <c r="BF49" s="50">
        <f t="shared" si="14"/>
        <v>3</v>
      </c>
      <c r="BG49" s="50">
        <f t="shared" si="15"/>
        <v>0</v>
      </c>
      <c r="BH49" s="50">
        <f t="shared" si="16"/>
        <v>4</v>
      </c>
      <c r="BI49" s="50">
        <f t="shared" si="17"/>
        <v>2</v>
      </c>
      <c r="BJ49" s="50">
        <f t="shared" si="18"/>
        <v>3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0</v>
      </c>
      <c r="BP49" s="51">
        <f t="shared" si="24"/>
        <v>16</v>
      </c>
      <c r="BQ49" s="54">
        <f t="shared" si="25"/>
        <v>0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/>
      <c r="T50" s="42"/>
      <c r="U50" s="42"/>
      <c r="V50" s="85">
        <f t="shared" si="8"/>
        <v>0</v>
      </c>
      <c r="W50" s="86"/>
      <c r="X50" s="99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/>
      <c r="AI50" s="50"/>
      <c r="AJ50" s="50"/>
      <c r="AK50" s="85">
        <f t="shared" si="9"/>
        <v>0</v>
      </c>
      <c r="AL50" s="86"/>
      <c r="AM50" s="99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/>
      <c r="AX50" s="50"/>
      <c r="AY50" s="50"/>
      <c r="AZ50" s="85">
        <f t="shared" si="10"/>
        <v>0</v>
      </c>
      <c r="BA50" s="86"/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0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4</v>
      </c>
      <c r="K51" s="42">
        <v>1</v>
      </c>
      <c r="L51" s="42">
        <v>5</v>
      </c>
      <c r="M51" s="42">
        <v>1</v>
      </c>
      <c r="N51" s="42">
        <v>2</v>
      </c>
      <c r="O51" s="42">
        <v>0</v>
      </c>
      <c r="P51" s="42">
        <v>0</v>
      </c>
      <c r="Q51" s="42">
        <v>2</v>
      </c>
      <c r="R51" s="42">
        <v>0</v>
      </c>
      <c r="S51" s="42"/>
      <c r="T51" s="42"/>
      <c r="U51" s="42"/>
      <c r="V51" s="85">
        <f t="shared" si="8"/>
        <v>15</v>
      </c>
      <c r="W51" s="86"/>
      <c r="X51" s="99">
        <f t="shared" si="4"/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/>
      <c r="AI51" s="50"/>
      <c r="AJ51" s="50"/>
      <c r="AK51" s="85">
        <f t="shared" si="9"/>
        <v>0</v>
      </c>
      <c r="AL51" s="86"/>
      <c r="AM51" s="99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/>
      <c r="AX51" s="50"/>
      <c r="AY51" s="50"/>
      <c r="AZ51" s="85">
        <f t="shared" si="10"/>
        <v>0</v>
      </c>
      <c r="BA51" s="86"/>
      <c r="BB51" s="99">
        <f t="shared" si="6"/>
        <v>0</v>
      </c>
      <c r="BC51" s="50">
        <f t="shared" si="11"/>
        <v>4</v>
      </c>
      <c r="BD51" s="50">
        <f t="shared" si="12"/>
        <v>1</v>
      </c>
      <c r="BE51" s="50">
        <f t="shared" si="13"/>
        <v>5</v>
      </c>
      <c r="BF51" s="50">
        <f t="shared" si="14"/>
        <v>1</v>
      </c>
      <c r="BG51" s="50">
        <f t="shared" si="15"/>
        <v>2</v>
      </c>
      <c r="BH51" s="50">
        <f t="shared" si="16"/>
        <v>0</v>
      </c>
      <c r="BI51" s="50">
        <f t="shared" si="17"/>
        <v>0</v>
      </c>
      <c r="BJ51" s="50">
        <f t="shared" si="18"/>
        <v>2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0</v>
      </c>
      <c r="BP51" s="51">
        <f t="shared" si="24"/>
        <v>15</v>
      </c>
      <c r="BQ51" s="54">
        <f t="shared" si="25"/>
        <v>0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2</v>
      </c>
      <c r="K52" s="42">
        <v>1</v>
      </c>
      <c r="L52" s="42">
        <v>1</v>
      </c>
      <c r="M52" s="42">
        <v>3</v>
      </c>
      <c r="N52" s="42">
        <v>3</v>
      </c>
      <c r="O52" s="42">
        <v>6</v>
      </c>
      <c r="P52" s="42">
        <v>1</v>
      </c>
      <c r="Q52" s="42">
        <v>4</v>
      </c>
      <c r="R52" s="42">
        <v>1</v>
      </c>
      <c r="S52" s="42"/>
      <c r="T52" s="42"/>
      <c r="U52" s="42"/>
      <c r="V52" s="85">
        <f t="shared" si="8"/>
        <v>22</v>
      </c>
      <c r="W52" s="86"/>
      <c r="X52" s="99">
        <f t="shared" si="4"/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/>
      <c r="AI52" s="50"/>
      <c r="AJ52" s="50"/>
      <c r="AK52" s="85">
        <f t="shared" si="9"/>
        <v>0</v>
      </c>
      <c r="AL52" s="86"/>
      <c r="AM52" s="99">
        <f t="shared" si="5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/>
      <c r="AX52" s="50"/>
      <c r="AY52" s="50"/>
      <c r="AZ52" s="85">
        <f t="shared" si="10"/>
        <v>0</v>
      </c>
      <c r="BA52" s="86"/>
      <c r="BB52" s="99">
        <f t="shared" si="6"/>
        <v>0</v>
      </c>
      <c r="BC52" s="50">
        <f t="shared" si="11"/>
        <v>2</v>
      </c>
      <c r="BD52" s="50">
        <f t="shared" si="12"/>
        <v>1</v>
      </c>
      <c r="BE52" s="50">
        <f t="shared" si="13"/>
        <v>1</v>
      </c>
      <c r="BF52" s="50">
        <f t="shared" si="14"/>
        <v>3</v>
      </c>
      <c r="BG52" s="50">
        <f t="shared" si="15"/>
        <v>3</v>
      </c>
      <c r="BH52" s="50">
        <f t="shared" si="16"/>
        <v>6</v>
      </c>
      <c r="BI52" s="50">
        <f t="shared" si="17"/>
        <v>1</v>
      </c>
      <c r="BJ52" s="50">
        <f t="shared" si="18"/>
        <v>4</v>
      </c>
      <c r="BK52" s="50">
        <f t="shared" si="19"/>
        <v>1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0</v>
      </c>
      <c r="BP52" s="51">
        <f t="shared" si="24"/>
        <v>22</v>
      </c>
      <c r="BQ52" s="54">
        <f t="shared" si="25"/>
        <v>0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2</v>
      </c>
      <c r="K53" s="42">
        <v>2</v>
      </c>
      <c r="L53" s="42">
        <v>2</v>
      </c>
      <c r="M53" s="42">
        <v>0</v>
      </c>
      <c r="N53" s="42">
        <v>2</v>
      </c>
      <c r="O53" s="42">
        <v>0</v>
      </c>
      <c r="P53" s="42">
        <v>2</v>
      </c>
      <c r="Q53" s="42">
        <v>2</v>
      </c>
      <c r="R53" s="42">
        <v>0</v>
      </c>
      <c r="S53" s="42"/>
      <c r="T53" s="42"/>
      <c r="U53" s="42"/>
      <c r="V53" s="85">
        <f t="shared" si="8"/>
        <v>12</v>
      </c>
      <c r="W53" s="86"/>
      <c r="X53" s="99">
        <f t="shared" si="4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1</v>
      </c>
      <c r="AG53" s="50">
        <v>0</v>
      </c>
      <c r="AH53" s="50"/>
      <c r="AI53" s="50"/>
      <c r="AJ53" s="50"/>
      <c r="AK53" s="85">
        <f t="shared" si="9"/>
        <v>1</v>
      </c>
      <c r="AL53" s="86"/>
      <c r="AM53" s="99">
        <f t="shared" si="5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/>
      <c r="AX53" s="50"/>
      <c r="AY53" s="50"/>
      <c r="AZ53" s="85">
        <f t="shared" si="10"/>
        <v>0</v>
      </c>
      <c r="BA53" s="86"/>
      <c r="BB53" s="99">
        <f t="shared" si="6"/>
        <v>0</v>
      </c>
      <c r="BC53" s="50">
        <f t="shared" si="11"/>
        <v>2</v>
      </c>
      <c r="BD53" s="50">
        <f t="shared" si="12"/>
        <v>2</v>
      </c>
      <c r="BE53" s="50">
        <f t="shared" si="13"/>
        <v>2</v>
      </c>
      <c r="BF53" s="50">
        <f t="shared" si="14"/>
        <v>0</v>
      </c>
      <c r="BG53" s="50">
        <f t="shared" si="15"/>
        <v>2</v>
      </c>
      <c r="BH53" s="50">
        <f t="shared" si="16"/>
        <v>0</v>
      </c>
      <c r="BI53" s="50">
        <f t="shared" si="17"/>
        <v>2</v>
      </c>
      <c r="BJ53" s="50">
        <f t="shared" si="18"/>
        <v>3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0</v>
      </c>
      <c r="BP53" s="51">
        <f t="shared" si="24"/>
        <v>13</v>
      </c>
      <c r="BQ53" s="54">
        <f t="shared" si="25"/>
        <v>0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46</v>
      </c>
      <c r="K54" s="42">
        <v>24</v>
      </c>
      <c r="L54" s="42">
        <v>26</v>
      </c>
      <c r="M54" s="42">
        <v>26</v>
      </c>
      <c r="N54" s="42">
        <v>20</v>
      </c>
      <c r="O54" s="42">
        <v>41</v>
      </c>
      <c r="P54" s="42">
        <v>34</v>
      </c>
      <c r="Q54" s="42">
        <v>29</v>
      </c>
      <c r="R54" s="42">
        <v>4</v>
      </c>
      <c r="S54" s="42"/>
      <c r="T54" s="42"/>
      <c r="U54" s="42"/>
      <c r="V54" s="85">
        <f t="shared" si="8"/>
        <v>250</v>
      </c>
      <c r="W54" s="86"/>
      <c r="X54" s="99">
        <f t="shared" si="4"/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2</v>
      </c>
      <c r="AE54" s="50">
        <v>5</v>
      </c>
      <c r="AF54" s="50">
        <v>0</v>
      </c>
      <c r="AG54" s="50">
        <v>0</v>
      </c>
      <c r="AH54" s="50"/>
      <c r="AI54" s="50"/>
      <c r="AJ54" s="50"/>
      <c r="AK54" s="85">
        <f t="shared" si="9"/>
        <v>7</v>
      </c>
      <c r="AL54" s="86"/>
      <c r="AM54" s="99">
        <f t="shared" si="5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/>
      <c r="AX54" s="50"/>
      <c r="AY54" s="50"/>
      <c r="AZ54" s="85">
        <f t="shared" si="10"/>
        <v>0</v>
      </c>
      <c r="BA54" s="86"/>
      <c r="BB54" s="99">
        <f t="shared" si="6"/>
        <v>0</v>
      </c>
      <c r="BC54" s="50">
        <f t="shared" si="11"/>
        <v>46</v>
      </c>
      <c r="BD54" s="50">
        <f t="shared" si="12"/>
        <v>24</v>
      </c>
      <c r="BE54" s="50">
        <f t="shared" si="13"/>
        <v>26</v>
      </c>
      <c r="BF54" s="50">
        <f t="shared" si="14"/>
        <v>26</v>
      </c>
      <c r="BG54" s="50">
        <f t="shared" si="15"/>
        <v>20</v>
      </c>
      <c r="BH54" s="50">
        <f t="shared" si="16"/>
        <v>43</v>
      </c>
      <c r="BI54" s="50">
        <f t="shared" si="17"/>
        <v>39</v>
      </c>
      <c r="BJ54" s="50">
        <f t="shared" si="18"/>
        <v>29</v>
      </c>
      <c r="BK54" s="50">
        <f t="shared" si="19"/>
        <v>4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0</v>
      </c>
      <c r="BP54" s="51">
        <f t="shared" si="24"/>
        <v>257</v>
      </c>
      <c r="BQ54" s="54">
        <f t="shared" si="25"/>
        <v>0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6</v>
      </c>
      <c r="L55" s="42">
        <v>2</v>
      </c>
      <c r="M55" s="42">
        <v>4</v>
      </c>
      <c r="N55" s="42">
        <v>3</v>
      </c>
      <c r="O55" s="42">
        <v>6</v>
      </c>
      <c r="P55" s="42">
        <v>3</v>
      </c>
      <c r="Q55" s="42">
        <v>4</v>
      </c>
      <c r="R55" s="42">
        <v>1</v>
      </c>
      <c r="S55" s="42"/>
      <c r="T55" s="42"/>
      <c r="U55" s="42"/>
      <c r="V55" s="85">
        <f t="shared" si="8"/>
        <v>30</v>
      </c>
      <c r="W55" s="86"/>
      <c r="X55" s="99">
        <f t="shared" si="4"/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/>
      <c r="AI55" s="50"/>
      <c r="AJ55" s="50"/>
      <c r="AK55" s="85">
        <f t="shared" si="9"/>
        <v>0</v>
      </c>
      <c r="AL55" s="86"/>
      <c r="AM55" s="99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/>
      <c r="AX55" s="50"/>
      <c r="AY55" s="50"/>
      <c r="AZ55" s="85">
        <f t="shared" si="10"/>
        <v>0</v>
      </c>
      <c r="BA55" s="86"/>
      <c r="BB55" s="99">
        <f t="shared" si="6"/>
        <v>0</v>
      </c>
      <c r="BC55" s="50">
        <f t="shared" si="11"/>
        <v>1</v>
      </c>
      <c r="BD55" s="50">
        <f t="shared" si="12"/>
        <v>6</v>
      </c>
      <c r="BE55" s="50">
        <f t="shared" si="13"/>
        <v>2</v>
      </c>
      <c r="BF55" s="50">
        <f t="shared" si="14"/>
        <v>4</v>
      </c>
      <c r="BG55" s="50">
        <f t="shared" si="15"/>
        <v>3</v>
      </c>
      <c r="BH55" s="50">
        <f t="shared" si="16"/>
        <v>6</v>
      </c>
      <c r="BI55" s="50">
        <f t="shared" si="17"/>
        <v>3</v>
      </c>
      <c r="BJ55" s="50">
        <f t="shared" si="18"/>
        <v>4</v>
      </c>
      <c r="BK55" s="50">
        <f t="shared" si="19"/>
        <v>1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0</v>
      </c>
      <c r="BP55" s="51">
        <f t="shared" si="24"/>
        <v>30</v>
      </c>
      <c r="BQ55" s="54">
        <f t="shared" si="25"/>
        <v>0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13</v>
      </c>
      <c r="K56" s="42">
        <v>4</v>
      </c>
      <c r="L56" s="42">
        <v>6</v>
      </c>
      <c r="M56" s="42">
        <v>11</v>
      </c>
      <c r="N56" s="42">
        <v>10</v>
      </c>
      <c r="O56" s="42">
        <v>9</v>
      </c>
      <c r="P56" s="42">
        <v>1</v>
      </c>
      <c r="Q56" s="42">
        <v>0</v>
      </c>
      <c r="R56" s="42">
        <v>0</v>
      </c>
      <c r="S56" s="42"/>
      <c r="T56" s="42"/>
      <c r="U56" s="42"/>
      <c r="V56" s="85">
        <f t="shared" si="8"/>
        <v>54</v>
      </c>
      <c r="W56" s="86"/>
      <c r="X56" s="99">
        <f t="shared" si="4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/>
      <c r="AI56" s="50"/>
      <c r="AJ56" s="50"/>
      <c r="AK56" s="85">
        <f t="shared" si="9"/>
        <v>0</v>
      </c>
      <c r="AL56" s="86"/>
      <c r="AM56" s="99">
        <f t="shared" si="5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/>
      <c r="AX56" s="50"/>
      <c r="AY56" s="50"/>
      <c r="AZ56" s="85">
        <f t="shared" si="10"/>
        <v>0</v>
      </c>
      <c r="BA56" s="86"/>
      <c r="BB56" s="99">
        <f t="shared" si="6"/>
        <v>0</v>
      </c>
      <c r="BC56" s="50">
        <f t="shared" si="11"/>
        <v>13</v>
      </c>
      <c r="BD56" s="50">
        <f t="shared" si="12"/>
        <v>4</v>
      </c>
      <c r="BE56" s="50">
        <f t="shared" si="13"/>
        <v>6</v>
      </c>
      <c r="BF56" s="50">
        <f t="shared" si="14"/>
        <v>11</v>
      </c>
      <c r="BG56" s="50">
        <f t="shared" si="15"/>
        <v>10</v>
      </c>
      <c r="BH56" s="50">
        <f t="shared" si="16"/>
        <v>9</v>
      </c>
      <c r="BI56" s="50">
        <f t="shared" si="17"/>
        <v>1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0</v>
      </c>
      <c r="BP56" s="51">
        <f t="shared" si="24"/>
        <v>54</v>
      </c>
      <c r="BQ56" s="54">
        <f t="shared" si="25"/>
        <v>0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6</v>
      </c>
      <c r="K57" s="42">
        <v>2</v>
      </c>
      <c r="L57" s="42">
        <v>2</v>
      </c>
      <c r="M57" s="42">
        <v>5</v>
      </c>
      <c r="N57" s="42">
        <v>1</v>
      </c>
      <c r="O57" s="42">
        <v>2</v>
      </c>
      <c r="P57" s="42">
        <v>4</v>
      </c>
      <c r="Q57" s="42">
        <v>7</v>
      </c>
      <c r="R57" s="42">
        <v>5</v>
      </c>
      <c r="S57" s="42"/>
      <c r="T57" s="42"/>
      <c r="U57" s="42"/>
      <c r="V57" s="85">
        <f t="shared" si="8"/>
        <v>34</v>
      </c>
      <c r="W57" s="86"/>
      <c r="X57" s="99">
        <f t="shared" si="4"/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/>
      <c r="AI57" s="50"/>
      <c r="AJ57" s="50"/>
      <c r="AK57" s="85">
        <f t="shared" si="9"/>
        <v>0</v>
      </c>
      <c r="AL57" s="86"/>
      <c r="AM57" s="99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/>
      <c r="AX57" s="50"/>
      <c r="AY57" s="50"/>
      <c r="AZ57" s="85">
        <f t="shared" si="10"/>
        <v>0</v>
      </c>
      <c r="BA57" s="86"/>
      <c r="BB57" s="99">
        <f t="shared" si="6"/>
        <v>0</v>
      </c>
      <c r="BC57" s="50">
        <f t="shared" si="11"/>
        <v>6</v>
      </c>
      <c r="BD57" s="50">
        <f t="shared" si="12"/>
        <v>2</v>
      </c>
      <c r="BE57" s="50">
        <f t="shared" si="13"/>
        <v>2</v>
      </c>
      <c r="BF57" s="50">
        <f t="shared" si="14"/>
        <v>5</v>
      </c>
      <c r="BG57" s="50">
        <f t="shared" si="15"/>
        <v>1</v>
      </c>
      <c r="BH57" s="50">
        <f t="shared" si="16"/>
        <v>2</v>
      </c>
      <c r="BI57" s="50">
        <f t="shared" si="17"/>
        <v>4</v>
      </c>
      <c r="BJ57" s="50">
        <f t="shared" si="18"/>
        <v>7</v>
      </c>
      <c r="BK57" s="50">
        <f t="shared" si="19"/>
        <v>5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0</v>
      </c>
      <c r="BP57" s="51">
        <f t="shared" si="24"/>
        <v>34</v>
      </c>
      <c r="BQ57" s="54">
        <f t="shared" si="25"/>
        <v>0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1</v>
      </c>
      <c r="K58" s="42">
        <v>4</v>
      </c>
      <c r="L58" s="42">
        <v>1</v>
      </c>
      <c r="M58" s="42">
        <v>1</v>
      </c>
      <c r="N58" s="42">
        <v>0</v>
      </c>
      <c r="O58" s="42">
        <v>4</v>
      </c>
      <c r="P58" s="42">
        <v>3</v>
      </c>
      <c r="Q58" s="42">
        <v>4</v>
      </c>
      <c r="R58" s="42">
        <v>0</v>
      </c>
      <c r="S58" s="42"/>
      <c r="T58" s="42"/>
      <c r="U58" s="42"/>
      <c r="V58" s="85">
        <f t="shared" si="8"/>
        <v>18</v>
      </c>
      <c r="W58" s="86"/>
      <c r="X58" s="99">
        <f t="shared" si="4"/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/>
      <c r="AI58" s="50"/>
      <c r="AJ58" s="50"/>
      <c r="AK58" s="85">
        <f t="shared" si="9"/>
        <v>0</v>
      </c>
      <c r="AL58" s="86"/>
      <c r="AM58" s="99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/>
      <c r="AX58" s="50"/>
      <c r="AY58" s="50"/>
      <c r="AZ58" s="85">
        <f t="shared" si="10"/>
        <v>0</v>
      </c>
      <c r="BA58" s="86"/>
      <c r="BB58" s="99">
        <f t="shared" si="6"/>
        <v>0</v>
      </c>
      <c r="BC58" s="50">
        <f t="shared" si="11"/>
        <v>1</v>
      </c>
      <c r="BD58" s="50">
        <f t="shared" si="12"/>
        <v>4</v>
      </c>
      <c r="BE58" s="50">
        <f t="shared" si="13"/>
        <v>1</v>
      </c>
      <c r="BF58" s="50">
        <f t="shared" si="14"/>
        <v>1</v>
      </c>
      <c r="BG58" s="50">
        <f t="shared" si="15"/>
        <v>0</v>
      </c>
      <c r="BH58" s="50">
        <f t="shared" si="16"/>
        <v>4</v>
      </c>
      <c r="BI58" s="50">
        <f t="shared" si="17"/>
        <v>3</v>
      </c>
      <c r="BJ58" s="50">
        <f t="shared" si="18"/>
        <v>4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0</v>
      </c>
      <c r="BP58" s="51">
        <f t="shared" si="24"/>
        <v>18</v>
      </c>
      <c r="BQ58" s="54">
        <f t="shared" si="25"/>
        <v>0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1</v>
      </c>
      <c r="K59" s="42">
        <v>3</v>
      </c>
      <c r="L59" s="42">
        <v>4</v>
      </c>
      <c r="M59" s="42">
        <v>3</v>
      </c>
      <c r="N59" s="42">
        <v>3</v>
      </c>
      <c r="O59" s="42">
        <v>1</v>
      </c>
      <c r="P59" s="42">
        <v>4</v>
      </c>
      <c r="Q59" s="42">
        <v>1</v>
      </c>
      <c r="R59" s="42">
        <v>1</v>
      </c>
      <c r="S59" s="42"/>
      <c r="T59" s="42"/>
      <c r="U59" s="42"/>
      <c r="V59" s="85">
        <f t="shared" si="8"/>
        <v>21</v>
      </c>
      <c r="W59" s="86"/>
      <c r="X59" s="99">
        <f t="shared" si="4"/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/>
      <c r="AI59" s="50"/>
      <c r="AJ59" s="50"/>
      <c r="AK59" s="85">
        <f t="shared" si="9"/>
        <v>0</v>
      </c>
      <c r="AL59" s="86"/>
      <c r="AM59" s="99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/>
      <c r="AX59" s="50"/>
      <c r="AY59" s="50"/>
      <c r="AZ59" s="85">
        <f t="shared" si="10"/>
        <v>0</v>
      </c>
      <c r="BA59" s="86"/>
      <c r="BB59" s="99">
        <f t="shared" si="6"/>
        <v>0</v>
      </c>
      <c r="BC59" s="50">
        <f t="shared" si="11"/>
        <v>1</v>
      </c>
      <c r="BD59" s="50">
        <f t="shared" si="12"/>
        <v>3</v>
      </c>
      <c r="BE59" s="50">
        <f t="shared" si="13"/>
        <v>4</v>
      </c>
      <c r="BF59" s="50">
        <f t="shared" si="14"/>
        <v>3</v>
      </c>
      <c r="BG59" s="50">
        <f t="shared" si="15"/>
        <v>3</v>
      </c>
      <c r="BH59" s="50">
        <f t="shared" si="16"/>
        <v>1</v>
      </c>
      <c r="BI59" s="50">
        <f t="shared" si="17"/>
        <v>4</v>
      </c>
      <c r="BJ59" s="50">
        <f t="shared" si="18"/>
        <v>1</v>
      </c>
      <c r="BK59" s="50">
        <f t="shared" si="19"/>
        <v>1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0</v>
      </c>
      <c r="BP59" s="51">
        <f t="shared" si="24"/>
        <v>21</v>
      </c>
      <c r="BQ59" s="54">
        <f t="shared" si="25"/>
        <v>0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7</v>
      </c>
      <c r="K60" s="42">
        <v>0</v>
      </c>
      <c r="L60" s="42">
        <v>0</v>
      </c>
      <c r="M60" s="42">
        <v>0</v>
      </c>
      <c r="N60" s="42">
        <v>2</v>
      </c>
      <c r="O60" s="42">
        <v>3</v>
      </c>
      <c r="P60" s="42">
        <v>4</v>
      </c>
      <c r="Q60" s="42">
        <v>1</v>
      </c>
      <c r="R60" s="42">
        <v>0</v>
      </c>
      <c r="S60" s="42"/>
      <c r="T60" s="42"/>
      <c r="U60" s="42"/>
      <c r="V60" s="85">
        <f t="shared" si="8"/>
        <v>17</v>
      </c>
      <c r="W60" s="86"/>
      <c r="X60" s="99">
        <f t="shared" si="4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/>
      <c r="AI60" s="50"/>
      <c r="AJ60" s="50"/>
      <c r="AK60" s="85">
        <f t="shared" si="9"/>
        <v>0</v>
      </c>
      <c r="AL60" s="86"/>
      <c r="AM60" s="99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/>
      <c r="AX60" s="50"/>
      <c r="AY60" s="50"/>
      <c r="AZ60" s="85">
        <f t="shared" si="10"/>
        <v>0</v>
      </c>
      <c r="BA60" s="86"/>
      <c r="BB60" s="99">
        <f t="shared" si="6"/>
        <v>0</v>
      </c>
      <c r="BC60" s="50">
        <f t="shared" si="11"/>
        <v>7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2</v>
      </c>
      <c r="BH60" s="50">
        <f t="shared" si="16"/>
        <v>3</v>
      </c>
      <c r="BI60" s="50">
        <f t="shared" si="17"/>
        <v>4</v>
      </c>
      <c r="BJ60" s="50">
        <f t="shared" si="18"/>
        <v>1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0</v>
      </c>
      <c r="BP60" s="51">
        <f t="shared" si="24"/>
        <v>17</v>
      </c>
      <c r="BQ60" s="54">
        <f t="shared" si="25"/>
        <v>0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0</v>
      </c>
      <c r="K61" s="42">
        <v>4</v>
      </c>
      <c r="L61" s="42">
        <v>10</v>
      </c>
      <c r="M61" s="42">
        <v>2</v>
      </c>
      <c r="N61" s="42">
        <v>3</v>
      </c>
      <c r="O61" s="42">
        <v>0</v>
      </c>
      <c r="P61" s="42">
        <v>2</v>
      </c>
      <c r="Q61" s="42">
        <v>10</v>
      </c>
      <c r="R61" s="42">
        <v>0</v>
      </c>
      <c r="S61" s="42"/>
      <c r="T61" s="42"/>
      <c r="U61" s="42"/>
      <c r="V61" s="85">
        <f t="shared" si="8"/>
        <v>31</v>
      </c>
      <c r="W61" s="86"/>
      <c r="X61" s="99">
        <f t="shared" si="4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/>
      <c r="AI61" s="50"/>
      <c r="AJ61" s="50"/>
      <c r="AK61" s="85">
        <f t="shared" si="9"/>
        <v>0</v>
      </c>
      <c r="AL61" s="86"/>
      <c r="AM61" s="99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/>
      <c r="AX61" s="50"/>
      <c r="AY61" s="50"/>
      <c r="AZ61" s="85">
        <f t="shared" si="10"/>
        <v>0</v>
      </c>
      <c r="BA61" s="86"/>
      <c r="BB61" s="99">
        <f t="shared" si="6"/>
        <v>0</v>
      </c>
      <c r="BC61" s="50">
        <f t="shared" si="11"/>
        <v>0</v>
      </c>
      <c r="BD61" s="50">
        <f t="shared" si="12"/>
        <v>4</v>
      </c>
      <c r="BE61" s="50">
        <f t="shared" si="13"/>
        <v>10</v>
      </c>
      <c r="BF61" s="50">
        <f t="shared" si="14"/>
        <v>2</v>
      </c>
      <c r="BG61" s="50">
        <f t="shared" si="15"/>
        <v>3</v>
      </c>
      <c r="BH61" s="50">
        <f t="shared" si="16"/>
        <v>0</v>
      </c>
      <c r="BI61" s="50">
        <f t="shared" si="17"/>
        <v>2</v>
      </c>
      <c r="BJ61" s="50">
        <f t="shared" si="18"/>
        <v>10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0</v>
      </c>
      <c r="BP61" s="51">
        <f t="shared" si="24"/>
        <v>31</v>
      </c>
      <c r="BQ61" s="54">
        <f t="shared" si="25"/>
        <v>0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4</v>
      </c>
      <c r="K62" s="42">
        <v>3</v>
      </c>
      <c r="L62" s="42">
        <v>2</v>
      </c>
      <c r="M62" s="42">
        <v>2</v>
      </c>
      <c r="N62" s="42">
        <v>4</v>
      </c>
      <c r="O62" s="42">
        <v>0</v>
      </c>
      <c r="P62" s="42">
        <v>3</v>
      </c>
      <c r="Q62" s="42">
        <v>4</v>
      </c>
      <c r="R62" s="42">
        <v>0</v>
      </c>
      <c r="S62" s="42"/>
      <c r="T62" s="42"/>
      <c r="U62" s="42"/>
      <c r="V62" s="85">
        <f t="shared" si="8"/>
        <v>22</v>
      </c>
      <c r="W62" s="86"/>
      <c r="X62" s="99">
        <f t="shared" si="4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/>
      <c r="AI62" s="50"/>
      <c r="AJ62" s="50"/>
      <c r="AK62" s="85">
        <f t="shared" si="9"/>
        <v>0</v>
      </c>
      <c r="AL62" s="86"/>
      <c r="AM62" s="99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/>
      <c r="AX62" s="50"/>
      <c r="AY62" s="50"/>
      <c r="AZ62" s="85">
        <f t="shared" si="10"/>
        <v>0</v>
      </c>
      <c r="BA62" s="86"/>
      <c r="BB62" s="99">
        <f t="shared" si="6"/>
        <v>0</v>
      </c>
      <c r="BC62" s="50">
        <f t="shared" si="11"/>
        <v>4</v>
      </c>
      <c r="BD62" s="50">
        <f t="shared" si="12"/>
        <v>3</v>
      </c>
      <c r="BE62" s="50">
        <f t="shared" si="13"/>
        <v>2</v>
      </c>
      <c r="BF62" s="50">
        <f t="shared" si="14"/>
        <v>2</v>
      </c>
      <c r="BG62" s="50">
        <f t="shared" si="15"/>
        <v>4</v>
      </c>
      <c r="BH62" s="50">
        <f t="shared" si="16"/>
        <v>0</v>
      </c>
      <c r="BI62" s="50">
        <f t="shared" si="17"/>
        <v>3</v>
      </c>
      <c r="BJ62" s="50">
        <f t="shared" si="18"/>
        <v>4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0</v>
      </c>
      <c r="BP62" s="51">
        <f t="shared" si="24"/>
        <v>22</v>
      </c>
      <c r="BQ62" s="54">
        <f t="shared" si="25"/>
        <v>0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6</v>
      </c>
      <c r="K63" s="42">
        <v>3</v>
      </c>
      <c r="L63" s="42">
        <v>4</v>
      </c>
      <c r="M63" s="42">
        <v>1</v>
      </c>
      <c r="N63" s="42">
        <v>1</v>
      </c>
      <c r="O63" s="42">
        <v>7</v>
      </c>
      <c r="P63" s="42">
        <v>3</v>
      </c>
      <c r="Q63" s="42">
        <v>2</v>
      </c>
      <c r="R63" s="42">
        <v>0</v>
      </c>
      <c r="S63" s="42"/>
      <c r="T63" s="42"/>
      <c r="U63" s="42"/>
      <c r="V63" s="85">
        <f t="shared" si="8"/>
        <v>27</v>
      </c>
      <c r="W63" s="86"/>
      <c r="X63" s="99">
        <f t="shared" si="4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/>
      <c r="AI63" s="50"/>
      <c r="AJ63" s="50"/>
      <c r="AK63" s="85">
        <f t="shared" si="9"/>
        <v>0</v>
      </c>
      <c r="AL63" s="86"/>
      <c r="AM63" s="99">
        <f t="shared" si="5"/>
        <v>0</v>
      </c>
      <c r="AN63" s="50">
        <v>1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/>
      <c r="AX63" s="50"/>
      <c r="AY63" s="50"/>
      <c r="AZ63" s="85">
        <f t="shared" si="10"/>
        <v>1</v>
      </c>
      <c r="BA63" s="86"/>
      <c r="BB63" s="99">
        <f t="shared" si="6"/>
        <v>0</v>
      </c>
      <c r="BC63" s="50">
        <f t="shared" si="11"/>
        <v>7</v>
      </c>
      <c r="BD63" s="50">
        <f t="shared" si="12"/>
        <v>3</v>
      </c>
      <c r="BE63" s="50">
        <f t="shared" si="13"/>
        <v>4</v>
      </c>
      <c r="BF63" s="50">
        <f t="shared" si="14"/>
        <v>1</v>
      </c>
      <c r="BG63" s="50">
        <f t="shared" si="15"/>
        <v>1</v>
      </c>
      <c r="BH63" s="50">
        <f t="shared" si="16"/>
        <v>7</v>
      </c>
      <c r="BI63" s="50">
        <f t="shared" si="17"/>
        <v>3</v>
      </c>
      <c r="BJ63" s="50">
        <f t="shared" si="18"/>
        <v>2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0</v>
      </c>
      <c r="BP63" s="51">
        <f t="shared" si="24"/>
        <v>28</v>
      </c>
      <c r="BQ63" s="54">
        <f t="shared" si="25"/>
        <v>0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3</v>
      </c>
      <c r="K64" s="42">
        <v>3</v>
      </c>
      <c r="L64" s="42">
        <v>0</v>
      </c>
      <c r="M64" s="42">
        <v>4</v>
      </c>
      <c r="N64" s="42">
        <v>8</v>
      </c>
      <c r="O64" s="42">
        <v>3</v>
      </c>
      <c r="P64" s="42">
        <v>1</v>
      </c>
      <c r="Q64" s="42">
        <v>0</v>
      </c>
      <c r="R64" s="42">
        <v>0</v>
      </c>
      <c r="S64" s="42"/>
      <c r="T64" s="42"/>
      <c r="U64" s="42"/>
      <c r="V64" s="85">
        <f t="shared" si="8"/>
        <v>22</v>
      </c>
      <c r="W64" s="86"/>
      <c r="X64" s="99">
        <f t="shared" si="4"/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/>
      <c r="AI64" s="50"/>
      <c r="AJ64" s="50"/>
      <c r="AK64" s="85">
        <f t="shared" si="9"/>
        <v>0</v>
      </c>
      <c r="AL64" s="86"/>
      <c r="AM64" s="99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/>
      <c r="AX64" s="50"/>
      <c r="AY64" s="50"/>
      <c r="AZ64" s="85">
        <f t="shared" si="10"/>
        <v>0</v>
      </c>
      <c r="BA64" s="86"/>
      <c r="BB64" s="99">
        <f t="shared" si="6"/>
        <v>0</v>
      </c>
      <c r="BC64" s="50">
        <f t="shared" si="11"/>
        <v>3</v>
      </c>
      <c r="BD64" s="50">
        <f t="shared" si="12"/>
        <v>3</v>
      </c>
      <c r="BE64" s="50">
        <f t="shared" si="13"/>
        <v>0</v>
      </c>
      <c r="BF64" s="50">
        <f t="shared" si="14"/>
        <v>4</v>
      </c>
      <c r="BG64" s="50">
        <f t="shared" si="15"/>
        <v>8</v>
      </c>
      <c r="BH64" s="50">
        <f t="shared" si="16"/>
        <v>3</v>
      </c>
      <c r="BI64" s="50">
        <f t="shared" si="17"/>
        <v>1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0</v>
      </c>
      <c r="BP64" s="51">
        <f t="shared" si="24"/>
        <v>22</v>
      </c>
      <c r="BQ64" s="54">
        <f t="shared" si="25"/>
        <v>0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12</v>
      </c>
      <c r="K65" s="42">
        <v>4</v>
      </c>
      <c r="L65" s="42">
        <v>7</v>
      </c>
      <c r="M65" s="42">
        <v>12</v>
      </c>
      <c r="N65" s="42">
        <v>4</v>
      </c>
      <c r="O65" s="42">
        <v>9</v>
      </c>
      <c r="P65" s="42">
        <v>6</v>
      </c>
      <c r="Q65" s="42">
        <v>9</v>
      </c>
      <c r="R65" s="42">
        <v>2</v>
      </c>
      <c r="S65" s="42"/>
      <c r="T65" s="42"/>
      <c r="U65" s="42"/>
      <c r="V65" s="85">
        <f t="shared" si="8"/>
        <v>65</v>
      </c>
      <c r="W65" s="86"/>
      <c r="X65" s="99">
        <f t="shared" si="4"/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/>
      <c r="AI65" s="50"/>
      <c r="AJ65" s="50"/>
      <c r="AK65" s="85">
        <f t="shared" si="9"/>
        <v>0</v>
      </c>
      <c r="AL65" s="86"/>
      <c r="AM65" s="99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/>
      <c r="AX65" s="50"/>
      <c r="AY65" s="50"/>
      <c r="AZ65" s="85">
        <f t="shared" si="10"/>
        <v>0</v>
      </c>
      <c r="BA65" s="86"/>
      <c r="BB65" s="99">
        <f t="shared" si="6"/>
        <v>0</v>
      </c>
      <c r="BC65" s="50">
        <f t="shared" si="11"/>
        <v>12</v>
      </c>
      <c r="BD65" s="50">
        <f t="shared" si="12"/>
        <v>4</v>
      </c>
      <c r="BE65" s="50">
        <f t="shared" si="13"/>
        <v>7</v>
      </c>
      <c r="BF65" s="50">
        <f t="shared" si="14"/>
        <v>12</v>
      </c>
      <c r="BG65" s="50">
        <f t="shared" si="15"/>
        <v>4</v>
      </c>
      <c r="BH65" s="50">
        <f t="shared" si="16"/>
        <v>9</v>
      </c>
      <c r="BI65" s="50">
        <f t="shared" si="17"/>
        <v>6</v>
      </c>
      <c r="BJ65" s="50">
        <f t="shared" si="18"/>
        <v>9</v>
      </c>
      <c r="BK65" s="50">
        <f t="shared" si="19"/>
        <v>2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0</v>
      </c>
      <c r="BP65" s="51">
        <f t="shared" si="24"/>
        <v>65</v>
      </c>
      <c r="BQ65" s="54">
        <f t="shared" si="25"/>
        <v>0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6</v>
      </c>
      <c r="K66" s="42">
        <v>4</v>
      </c>
      <c r="L66" s="42">
        <v>3</v>
      </c>
      <c r="M66" s="42">
        <v>7</v>
      </c>
      <c r="N66" s="42">
        <v>1</v>
      </c>
      <c r="O66" s="42">
        <v>2</v>
      </c>
      <c r="P66" s="42">
        <v>2</v>
      </c>
      <c r="Q66" s="42">
        <v>7</v>
      </c>
      <c r="R66" s="42">
        <v>0</v>
      </c>
      <c r="S66" s="42"/>
      <c r="T66" s="42"/>
      <c r="U66" s="42"/>
      <c r="V66" s="85">
        <f t="shared" si="8"/>
        <v>32</v>
      </c>
      <c r="W66" s="86"/>
      <c r="X66" s="99">
        <f t="shared" si="4"/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/>
      <c r="AI66" s="50"/>
      <c r="AJ66" s="50"/>
      <c r="AK66" s="85">
        <f t="shared" si="9"/>
        <v>0</v>
      </c>
      <c r="AL66" s="86"/>
      <c r="AM66" s="99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/>
      <c r="AX66" s="50"/>
      <c r="AY66" s="50"/>
      <c r="AZ66" s="85">
        <f t="shared" si="10"/>
        <v>0</v>
      </c>
      <c r="BA66" s="86"/>
      <c r="BB66" s="99">
        <f t="shared" si="6"/>
        <v>0</v>
      </c>
      <c r="BC66" s="50">
        <f t="shared" si="11"/>
        <v>6</v>
      </c>
      <c r="BD66" s="50">
        <f t="shared" si="12"/>
        <v>4</v>
      </c>
      <c r="BE66" s="50">
        <f t="shared" si="13"/>
        <v>3</v>
      </c>
      <c r="BF66" s="50">
        <f t="shared" si="14"/>
        <v>7</v>
      </c>
      <c r="BG66" s="50">
        <f t="shared" si="15"/>
        <v>1</v>
      </c>
      <c r="BH66" s="50">
        <f t="shared" si="16"/>
        <v>2</v>
      </c>
      <c r="BI66" s="50">
        <f t="shared" si="17"/>
        <v>2</v>
      </c>
      <c r="BJ66" s="50">
        <f t="shared" si="18"/>
        <v>7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0</v>
      </c>
      <c r="BP66" s="51">
        <f t="shared" si="24"/>
        <v>32</v>
      </c>
      <c r="BQ66" s="54">
        <f t="shared" si="25"/>
        <v>0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14</v>
      </c>
      <c r="K67" s="42">
        <v>16</v>
      </c>
      <c r="L67" s="42">
        <v>11</v>
      </c>
      <c r="M67" s="42">
        <v>13</v>
      </c>
      <c r="N67" s="42">
        <v>7</v>
      </c>
      <c r="O67" s="42">
        <v>10</v>
      </c>
      <c r="P67" s="42">
        <v>11</v>
      </c>
      <c r="Q67" s="42">
        <v>15</v>
      </c>
      <c r="R67" s="42">
        <v>0</v>
      </c>
      <c r="S67" s="42"/>
      <c r="T67" s="42"/>
      <c r="U67" s="42"/>
      <c r="V67" s="85">
        <f t="shared" si="8"/>
        <v>97</v>
      </c>
      <c r="W67" s="86"/>
      <c r="X67" s="99">
        <f t="shared" si="4"/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/>
      <c r="AI67" s="50"/>
      <c r="AJ67" s="50"/>
      <c r="AK67" s="85">
        <f t="shared" si="9"/>
        <v>0</v>
      </c>
      <c r="AL67" s="86"/>
      <c r="AM67" s="99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1</v>
      </c>
      <c r="AU67" s="50">
        <v>0</v>
      </c>
      <c r="AV67" s="50">
        <v>0</v>
      </c>
      <c r="AW67" s="50"/>
      <c r="AX67" s="50"/>
      <c r="AY67" s="50"/>
      <c r="AZ67" s="85">
        <f t="shared" si="10"/>
        <v>1</v>
      </c>
      <c r="BA67" s="86"/>
      <c r="BB67" s="99">
        <f t="shared" si="6"/>
        <v>0</v>
      </c>
      <c r="BC67" s="50">
        <f t="shared" si="11"/>
        <v>14</v>
      </c>
      <c r="BD67" s="50">
        <f t="shared" si="12"/>
        <v>16</v>
      </c>
      <c r="BE67" s="50">
        <f t="shared" si="13"/>
        <v>11</v>
      </c>
      <c r="BF67" s="50">
        <f t="shared" si="14"/>
        <v>13</v>
      </c>
      <c r="BG67" s="50">
        <f t="shared" si="15"/>
        <v>7</v>
      </c>
      <c r="BH67" s="50">
        <f t="shared" si="16"/>
        <v>10</v>
      </c>
      <c r="BI67" s="50">
        <f t="shared" si="17"/>
        <v>12</v>
      </c>
      <c r="BJ67" s="50">
        <f t="shared" si="18"/>
        <v>15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0</v>
      </c>
      <c r="BP67" s="51">
        <f t="shared" si="24"/>
        <v>98</v>
      </c>
      <c r="BQ67" s="54">
        <f t="shared" si="25"/>
        <v>0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15</v>
      </c>
      <c r="K68" s="42">
        <v>15</v>
      </c>
      <c r="L68" s="42">
        <v>14</v>
      </c>
      <c r="M68" s="42">
        <v>13</v>
      </c>
      <c r="N68" s="42">
        <v>0</v>
      </c>
      <c r="O68" s="42">
        <v>10</v>
      </c>
      <c r="P68" s="42">
        <v>10</v>
      </c>
      <c r="Q68" s="42">
        <v>4</v>
      </c>
      <c r="R68" s="42">
        <v>1</v>
      </c>
      <c r="S68" s="42"/>
      <c r="T68" s="42"/>
      <c r="U68" s="42"/>
      <c r="V68" s="85">
        <f t="shared" si="8"/>
        <v>82</v>
      </c>
      <c r="W68" s="86"/>
      <c r="X68" s="99">
        <f t="shared" si="4"/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/>
      <c r="AI68" s="50"/>
      <c r="AJ68" s="50"/>
      <c r="AK68" s="85">
        <f t="shared" si="9"/>
        <v>0</v>
      </c>
      <c r="AL68" s="86"/>
      <c r="AM68" s="99">
        <f t="shared" si="5"/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/>
      <c r="AX68" s="50"/>
      <c r="AY68" s="50"/>
      <c r="AZ68" s="85">
        <f t="shared" si="10"/>
        <v>0</v>
      </c>
      <c r="BA68" s="86"/>
      <c r="BB68" s="99">
        <f t="shared" si="6"/>
        <v>0</v>
      </c>
      <c r="BC68" s="50">
        <f t="shared" si="11"/>
        <v>15</v>
      </c>
      <c r="BD68" s="50">
        <f t="shared" si="12"/>
        <v>15</v>
      </c>
      <c r="BE68" s="50">
        <f t="shared" si="13"/>
        <v>14</v>
      </c>
      <c r="BF68" s="50">
        <f t="shared" si="14"/>
        <v>13</v>
      </c>
      <c r="BG68" s="50">
        <f t="shared" si="15"/>
        <v>0</v>
      </c>
      <c r="BH68" s="50">
        <f t="shared" si="16"/>
        <v>10</v>
      </c>
      <c r="BI68" s="50">
        <f t="shared" si="17"/>
        <v>10</v>
      </c>
      <c r="BJ68" s="50">
        <f t="shared" si="18"/>
        <v>4</v>
      </c>
      <c r="BK68" s="50">
        <f t="shared" si="19"/>
        <v>1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0</v>
      </c>
      <c r="BP68" s="51">
        <f t="shared" si="24"/>
        <v>82</v>
      </c>
      <c r="BQ68" s="54">
        <f t="shared" si="25"/>
        <v>0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36</v>
      </c>
      <c r="K69" s="42">
        <v>24</v>
      </c>
      <c r="L69" s="42">
        <v>27</v>
      </c>
      <c r="M69" s="42">
        <v>19</v>
      </c>
      <c r="N69" s="42">
        <v>17</v>
      </c>
      <c r="O69" s="42">
        <v>24</v>
      </c>
      <c r="P69" s="42">
        <v>35</v>
      </c>
      <c r="Q69" s="42">
        <v>21</v>
      </c>
      <c r="R69" s="42">
        <v>0</v>
      </c>
      <c r="S69" s="42"/>
      <c r="T69" s="42"/>
      <c r="U69" s="42"/>
      <c r="V69" s="85">
        <f t="shared" si="8"/>
        <v>203</v>
      </c>
      <c r="W69" s="86"/>
      <c r="X69" s="99">
        <f t="shared" si="4"/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/>
      <c r="AI69" s="50"/>
      <c r="AJ69" s="50"/>
      <c r="AK69" s="85">
        <f t="shared" si="9"/>
        <v>0</v>
      </c>
      <c r="AL69" s="86"/>
      <c r="AM69" s="99">
        <f t="shared" si="5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/>
      <c r="AX69" s="50"/>
      <c r="AY69" s="50"/>
      <c r="AZ69" s="85">
        <f t="shared" si="10"/>
        <v>0</v>
      </c>
      <c r="BA69" s="86"/>
      <c r="BB69" s="99">
        <f t="shared" si="6"/>
        <v>0</v>
      </c>
      <c r="BC69" s="50">
        <f t="shared" si="11"/>
        <v>36</v>
      </c>
      <c r="BD69" s="50">
        <f t="shared" si="12"/>
        <v>24</v>
      </c>
      <c r="BE69" s="50">
        <f t="shared" si="13"/>
        <v>27</v>
      </c>
      <c r="BF69" s="50">
        <f t="shared" si="14"/>
        <v>19</v>
      </c>
      <c r="BG69" s="50">
        <f t="shared" si="15"/>
        <v>17</v>
      </c>
      <c r="BH69" s="50">
        <f t="shared" si="16"/>
        <v>24</v>
      </c>
      <c r="BI69" s="50">
        <f t="shared" si="17"/>
        <v>35</v>
      </c>
      <c r="BJ69" s="50">
        <f t="shared" si="18"/>
        <v>21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0</v>
      </c>
      <c r="BP69" s="51">
        <f t="shared" si="24"/>
        <v>203</v>
      </c>
      <c r="BQ69" s="54">
        <f t="shared" si="25"/>
        <v>0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0</v>
      </c>
      <c r="K70" s="42">
        <v>1</v>
      </c>
      <c r="L70" s="42">
        <v>1</v>
      </c>
      <c r="M70" s="42">
        <v>5</v>
      </c>
      <c r="N70" s="42">
        <v>1</v>
      </c>
      <c r="O70" s="42">
        <v>4</v>
      </c>
      <c r="P70" s="42">
        <v>1</v>
      </c>
      <c r="Q70" s="42">
        <v>3</v>
      </c>
      <c r="R70" s="42">
        <v>0</v>
      </c>
      <c r="S70" s="42"/>
      <c r="T70" s="42"/>
      <c r="U70" s="42"/>
      <c r="V70" s="85">
        <f t="shared" si="8"/>
        <v>16</v>
      </c>
      <c r="W70" s="86"/>
      <c r="X70" s="99">
        <f t="shared" ref="X70:X133" si="26">IFERROR(V70/W70,0)*100</f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/>
      <c r="AI70" s="50"/>
      <c r="AJ70" s="50"/>
      <c r="AK70" s="85">
        <f t="shared" si="9"/>
        <v>0</v>
      </c>
      <c r="AL70" s="86"/>
      <c r="AM70" s="99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/>
      <c r="AX70" s="50"/>
      <c r="AY70" s="50"/>
      <c r="AZ70" s="85">
        <f t="shared" si="10"/>
        <v>0</v>
      </c>
      <c r="BA70" s="86"/>
      <c r="BB70" s="99">
        <f t="shared" ref="BB70:BB133" si="28">IFERROR(AZ70/BA70,0)*100</f>
        <v>0</v>
      </c>
      <c r="BC70" s="50">
        <f t="shared" si="11"/>
        <v>0</v>
      </c>
      <c r="BD70" s="50">
        <f t="shared" si="12"/>
        <v>1</v>
      </c>
      <c r="BE70" s="50">
        <f t="shared" si="13"/>
        <v>1</v>
      </c>
      <c r="BF70" s="50">
        <f t="shared" si="14"/>
        <v>5</v>
      </c>
      <c r="BG70" s="50">
        <f t="shared" si="15"/>
        <v>1</v>
      </c>
      <c r="BH70" s="50">
        <f t="shared" si="16"/>
        <v>4</v>
      </c>
      <c r="BI70" s="50">
        <f t="shared" si="17"/>
        <v>1</v>
      </c>
      <c r="BJ70" s="50">
        <f t="shared" si="18"/>
        <v>3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0</v>
      </c>
      <c r="BP70" s="51">
        <f t="shared" si="24"/>
        <v>16</v>
      </c>
      <c r="BQ70" s="54">
        <f t="shared" si="25"/>
        <v>0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1</v>
      </c>
      <c r="K71" s="42">
        <v>2</v>
      </c>
      <c r="L71" s="42">
        <v>12</v>
      </c>
      <c r="M71" s="42">
        <v>3</v>
      </c>
      <c r="N71" s="42">
        <v>6</v>
      </c>
      <c r="O71" s="42">
        <v>5</v>
      </c>
      <c r="P71" s="42">
        <v>3</v>
      </c>
      <c r="Q71" s="42">
        <v>7</v>
      </c>
      <c r="R71" s="42">
        <v>0</v>
      </c>
      <c r="S71" s="42"/>
      <c r="T71" s="42"/>
      <c r="U71" s="42"/>
      <c r="V71" s="85">
        <f t="shared" ref="V71:V134" si="29">SUM(J71:U71)</f>
        <v>39</v>
      </c>
      <c r="W71" s="86"/>
      <c r="X71" s="99">
        <f t="shared" si="26"/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1</v>
      </c>
      <c r="AE71" s="50">
        <v>0</v>
      </c>
      <c r="AF71" s="50">
        <v>0</v>
      </c>
      <c r="AG71" s="50">
        <v>0</v>
      </c>
      <c r="AH71" s="50"/>
      <c r="AI71" s="50"/>
      <c r="AJ71" s="50"/>
      <c r="AK71" s="85">
        <f t="shared" ref="AK71:AK134" si="30">SUM(Y71:AJ71)</f>
        <v>1</v>
      </c>
      <c r="AL71" s="86"/>
      <c r="AM71" s="99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/>
      <c r="AX71" s="50"/>
      <c r="AY71" s="50"/>
      <c r="AZ71" s="85">
        <f t="shared" ref="AZ71:AZ134" si="31">SUM(AN71:AY71)</f>
        <v>0</v>
      </c>
      <c r="BA71" s="86"/>
      <c r="BB71" s="99">
        <f t="shared" si="28"/>
        <v>0</v>
      </c>
      <c r="BC71" s="50">
        <f t="shared" ref="BC71:BC134" si="32">+J71+Y71+AN71</f>
        <v>1</v>
      </c>
      <c r="BD71" s="50">
        <f t="shared" ref="BD71:BD134" si="33">+K71+Z71+AO71</f>
        <v>2</v>
      </c>
      <c r="BE71" s="50">
        <f t="shared" ref="BE71:BE134" si="34">+L71+AA71+AP71</f>
        <v>12</v>
      </c>
      <c r="BF71" s="50">
        <f t="shared" ref="BF71:BF134" si="35">+M71+AB71+AQ71</f>
        <v>3</v>
      </c>
      <c r="BG71" s="50">
        <f t="shared" ref="BG71:BG134" si="36">+N71+AC71+AR71</f>
        <v>6</v>
      </c>
      <c r="BH71" s="50">
        <f t="shared" ref="BH71:BH134" si="37">+O71+AD71+AS71</f>
        <v>6</v>
      </c>
      <c r="BI71" s="50">
        <f t="shared" ref="BI71:BI134" si="38">+P71+AE71+AT71</f>
        <v>3</v>
      </c>
      <c r="BJ71" s="50">
        <f t="shared" ref="BJ71:BJ134" si="39">+Q71+AF71+AU71</f>
        <v>7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0</v>
      </c>
      <c r="BP71" s="51">
        <f t="shared" ref="BP71:BP134" si="45">V71+AK71+AZ71</f>
        <v>40</v>
      </c>
      <c r="BQ71" s="54">
        <f t="shared" ref="BQ71:BQ134" si="46">IFERROR(BP71/BO71,0)</f>
        <v>0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12</v>
      </c>
      <c r="K72" s="42">
        <v>4</v>
      </c>
      <c r="L72" s="42">
        <v>6</v>
      </c>
      <c r="M72" s="42">
        <v>6</v>
      </c>
      <c r="N72" s="42">
        <v>11</v>
      </c>
      <c r="O72" s="42">
        <v>6</v>
      </c>
      <c r="P72" s="42">
        <v>10</v>
      </c>
      <c r="Q72" s="42">
        <v>7</v>
      </c>
      <c r="R72" s="42">
        <v>0</v>
      </c>
      <c r="S72" s="42"/>
      <c r="T72" s="42"/>
      <c r="U72" s="42"/>
      <c r="V72" s="85">
        <f t="shared" si="29"/>
        <v>62</v>
      </c>
      <c r="W72" s="86"/>
      <c r="X72" s="99">
        <f t="shared" si="26"/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/>
      <c r="AI72" s="50"/>
      <c r="AJ72" s="50"/>
      <c r="AK72" s="85">
        <f t="shared" si="30"/>
        <v>0</v>
      </c>
      <c r="AL72" s="86"/>
      <c r="AM72" s="99">
        <f t="shared" si="27"/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/>
      <c r="AX72" s="50"/>
      <c r="AY72" s="50"/>
      <c r="AZ72" s="85">
        <f t="shared" si="31"/>
        <v>0</v>
      </c>
      <c r="BA72" s="86"/>
      <c r="BB72" s="99">
        <f t="shared" si="28"/>
        <v>0</v>
      </c>
      <c r="BC72" s="50">
        <f t="shared" si="32"/>
        <v>12</v>
      </c>
      <c r="BD72" s="50">
        <f t="shared" si="33"/>
        <v>4</v>
      </c>
      <c r="BE72" s="50">
        <f t="shared" si="34"/>
        <v>6</v>
      </c>
      <c r="BF72" s="50">
        <f t="shared" si="35"/>
        <v>6</v>
      </c>
      <c r="BG72" s="50">
        <f t="shared" si="36"/>
        <v>11</v>
      </c>
      <c r="BH72" s="50">
        <f t="shared" si="37"/>
        <v>6</v>
      </c>
      <c r="BI72" s="50">
        <f t="shared" si="38"/>
        <v>10</v>
      </c>
      <c r="BJ72" s="50">
        <f t="shared" si="39"/>
        <v>7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0</v>
      </c>
      <c r="BP72" s="51">
        <f t="shared" si="45"/>
        <v>62</v>
      </c>
      <c r="BQ72" s="54">
        <f t="shared" si="46"/>
        <v>0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7</v>
      </c>
      <c r="K73" s="42">
        <v>22</v>
      </c>
      <c r="L73" s="42">
        <v>17</v>
      </c>
      <c r="M73" s="42">
        <v>11</v>
      </c>
      <c r="N73" s="42">
        <v>7</v>
      </c>
      <c r="O73" s="42">
        <v>13</v>
      </c>
      <c r="P73" s="42">
        <v>7</v>
      </c>
      <c r="Q73" s="42">
        <v>20</v>
      </c>
      <c r="R73" s="42">
        <v>1</v>
      </c>
      <c r="S73" s="42"/>
      <c r="T73" s="42"/>
      <c r="U73" s="42"/>
      <c r="V73" s="85">
        <f t="shared" si="29"/>
        <v>105</v>
      </c>
      <c r="W73" s="86"/>
      <c r="X73" s="99">
        <f t="shared" si="26"/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/>
      <c r="AI73" s="50"/>
      <c r="AJ73" s="50"/>
      <c r="AK73" s="85">
        <f t="shared" si="30"/>
        <v>0</v>
      </c>
      <c r="AL73" s="86"/>
      <c r="AM73" s="99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/>
      <c r="AX73" s="50"/>
      <c r="AY73" s="50"/>
      <c r="AZ73" s="85">
        <f t="shared" si="31"/>
        <v>0</v>
      </c>
      <c r="BA73" s="86"/>
      <c r="BB73" s="99">
        <f t="shared" si="28"/>
        <v>0</v>
      </c>
      <c r="BC73" s="50">
        <f t="shared" si="32"/>
        <v>7</v>
      </c>
      <c r="BD73" s="50">
        <f t="shared" si="33"/>
        <v>22</v>
      </c>
      <c r="BE73" s="50">
        <f t="shared" si="34"/>
        <v>17</v>
      </c>
      <c r="BF73" s="50">
        <f t="shared" si="35"/>
        <v>11</v>
      </c>
      <c r="BG73" s="50">
        <f t="shared" si="36"/>
        <v>7</v>
      </c>
      <c r="BH73" s="50">
        <f t="shared" si="37"/>
        <v>13</v>
      </c>
      <c r="BI73" s="50">
        <f t="shared" si="38"/>
        <v>7</v>
      </c>
      <c r="BJ73" s="50">
        <f t="shared" si="39"/>
        <v>20</v>
      </c>
      <c r="BK73" s="50">
        <f t="shared" si="40"/>
        <v>1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0</v>
      </c>
      <c r="BP73" s="51">
        <f t="shared" si="45"/>
        <v>105</v>
      </c>
      <c r="BQ73" s="54">
        <f t="shared" si="46"/>
        <v>0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6</v>
      </c>
      <c r="K74" s="42">
        <v>3</v>
      </c>
      <c r="L74" s="42">
        <v>14</v>
      </c>
      <c r="M74" s="42">
        <v>10</v>
      </c>
      <c r="N74" s="42">
        <v>5</v>
      </c>
      <c r="O74" s="42">
        <v>11</v>
      </c>
      <c r="P74" s="42">
        <v>6</v>
      </c>
      <c r="Q74" s="42">
        <v>2</v>
      </c>
      <c r="R74" s="42">
        <v>0</v>
      </c>
      <c r="S74" s="42"/>
      <c r="T74" s="42"/>
      <c r="U74" s="42"/>
      <c r="V74" s="85">
        <f t="shared" si="29"/>
        <v>57</v>
      </c>
      <c r="W74" s="86"/>
      <c r="X74" s="99">
        <f t="shared" si="26"/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/>
      <c r="AI74" s="50"/>
      <c r="AJ74" s="50"/>
      <c r="AK74" s="85">
        <f t="shared" si="30"/>
        <v>0</v>
      </c>
      <c r="AL74" s="86"/>
      <c r="AM74" s="99">
        <f t="shared" si="27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/>
      <c r="AX74" s="50"/>
      <c r="AY74" s="50"/>
      <c r="AZ74" s="85">
        <f t="shared" si="31"/>
        <v>0</v>
      </c>
      <c r="BA74" s="86"/>
      <c r="BB74" s="99">
        <f t="shared" si="28"/>
        <v>0</v>
      </c>
      <c r="BC74" s="50">
        <f t="shared" si="32"/>
        <v>6</v>
      </c>
      <c r="BD74" s="50">
        <f t="shared" si="33"/>
        <v>3</v>
      </c>
      <c r="BE74" s="50">
        <f t="shared" si="34"/>
        <v>14</v>
      </c>
      <c r="BF74" s="50">
        <f t="shared" si="35"/>
        <v>10</v>
      </c>
      <c r="BG74" s="50">
        <f t="shared" si="36"/>
        <v>5</v>
      </c>
      <c r="BH74" s="50">
        <f t="shared" si="37"/>
        <v>11</v>
      </c>
      <c r="BI74" s="50">
        <f t="shared" si="38"/>
        <v>6</v>
      </c>
      <c r="BJ74" s="50">
        <f t="shared" si="39"/>
        <v>2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0</v>
      </c>
      <c r="BP74" s="51">
        <f t="shared" si="45"/>
        <v>57</v>
      </c>
      <c r="BQ74" s="54">
        <f t="shared" si="46"/>
        <v>0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6</v>
      </c>
      <c r="K75" s="42">
        <v>3</v>
      </c>
      <c r="L75" s="42">
        <v>11</v>
      </c>
      <c r="M75" s="42">
        <v>8</v>
      </c>
      <c r="N75" s="42">
        <v>8</v>
      </c>
      <c r="O75" s="42">
        <v>0</v>
      </c>
      <c r="P75" s="42">
        <v>5</v>
      </c>
      <c r="Q75" s="42">
        <v>1</v>
      </c>
      <c r="R75" s="42">
        <v>0</v>
      </c>
      <c r="S75" s="42"/>
      <c r="T75" s="42"/>
      <c r="U75" s="42"/>
      <c r="V75" s="85">
        <f t="shared" si="29"/>
        <v>42</v>
      </c>
      <c r="W75" s="86"/>
      <c r="X75" s="99">
        <f t="shared" si="26"/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/>
      <c r="AI75" s="50"/>
      <c r="AJ75" s="50"/>
      <c r="AK75" s="85">
        <f t="shared" si="30"/>
        <v>0</v>
      </c>
      <c r="AL75" s="86"/>
      <c r="AM75" s="99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/>
      <c r="AX75" s="50"/>
      <c r="AY75" s="50"/>
      <c r="AZ75" s="85">
        <f t="shared" si="31"/>
        <v>0</v>
      </c>
      <c r="BA75" s="86"/>
      <c r="BB75" s="99">
        <f t="shared" si="28"/>
        <v>0</v>
      </c>
      <c r="BC75" s="50">
        <f t="shared" si="32"/>
        <v>6</v>
      </c>
      <c r="BD75" s="50">
        <f t="shared" si="33"/>
        <v>3</v>
      </c>
      <c r="BE75" s="50">
        <f t="shared" si="34"/>
        <v>11</v>
      </c>
      <c r="BF75" s="50">
        <f t="shared" si="35"/>
        <v>8</v>
      </c>
      <c r="BG75" s="50">
        <f t="shared" si="36"/>
        <v>8</v>
      </c>
      <c r="BH75" s="50">
        <f t="shared" si="37"/>
        <v>0</v>
      </c>
      <c r="BI75" s="50">
        <f t="shared" si="38"/>
        <v>5</v>
      </c>
      <c r="BJ75" s="50">
        <f t="shared" si="39"/>
        <v>1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0</v>
      </c>
      <c r="BP75" s="51">
        <f t="shared" si="45"/>
        <v>42</v>
      </c>
      <c r="BQ75" s="54">
        <f t="shared" si="46"/>
        <v>0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3</v>
      </c>
      <c r="K76" s="42">
        <v>5</v>
      </c>
      <c r="L76" s="42">
        <v>6</v>
      </c>
      <c r="M76" s="42">
        <v>5</v>
      </c>
      <c r="N76" s="42">
        <v>1</v>
      </c>
      <c r="O76" s="42">
        <v>1</v>
      </c>
      <c r="P76" s="42">
        <v>4</v>
      </c>
      <c r="Q76" s="42">
        <v>4</v>
      </c>
      <c r="R76" s="42">
        <v>0</v>
      </c>
      <c r="S76" s="42"/>
      <c r="T76" s="42"/>
      <c r="U76" s="42"/>
      <c r="V76" s="85">
        <f t="shared" si="29"/>
        <v>29</v>
      </c>
      <c r="W76" s="86"/>
      <c r="X76" s="99">
        <f t="shared" si="26"/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/>
      <c r="AI76" s="50"/>
      <c r="AJ76" s="50"/>
      <c r="AK76" s="85">
        <f t="shared" si="30"/>
        <v>0</v>
      </c>
      <c r="AL76" s="86"/>
      <c r="AM76" s="99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/>
      <c r="AX76" s="50"/>
      <c r="AY76" s="50"/>
      <c r="AZ76" s="85">
        <f t="shared" si="31"/>
        <v>0</v>
      </c>
      <c r="BA76" s="86"/>
      <c r="BB76" s="99">
        <f t="shared" si="28"/>
        <v>0</v>
      </c>
      <c r="BC76" s="50">
        <f t="shared" si="32"/>
        <v>3</v>
      </c>
      <c r="BD76" s="50">
        <f t="shared" si="33"/>
        <v>5</v>
      </c>
      <c r="BE76" s="50">
        <f t="shared" si="34"/>
        <v>6</v>
      </c>
      <c r="BF76" s="50">
        <f t="shared" si="35"/>
        <v>5</v>
      </c>
      <c r="BG76" s="50">
        <f t="shared" si="36"/>
        <v>1</v>
      </c>
      <c r="BH76" s="50">
        <f t="shared" si="37"/>
        <v>1</v>
      </c>
      <c r="BI76" s="50">
        <f t="shared" si="38"/>
        <v>4</v>
      </c>
      <c r="BJ76" s="50">
        <f t="shared" si="39"/>
        <v>4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0</v>
      </c>
      <c r="BP76" s="51">
        <f t="shared" si="45"/>
        <v>29</v>
      </c>
      <c r="BQ76" s="54">
        <f t="shared" si="46"/>
        <v>0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4</v>
      </c>
      <c r="K77" s="42">
        <v>1</v>
      </c>
      <c r="L77" s="42">
        <v>7</v>
      </c>
      <c r="M77" s="42">
        <v>1</v>
      </c>
      <c r="N77" s="42">
        <v>4</v>
      </c>
      <c r="O77" s="42">
        <v>0</v>
      </c>
      <c r="P77" s="42">
        <v>1</v>
      </c>
      <c r="Q77" s="42">
        <v>2</v>
      </c>
      <c r="R77" s="42">
        <v>0</v>
      </c>
      <c r="S77" s="42"/>
      <c r="T77" s="42"/>
      <c r="U77" s="42"/>
      <c r="V77" s="85">
        <f t="shared" si="29"/>
        <v>20</v>
      </c>
      <c r="W77" s="86"/>
      <c r="X77" s="99">
        <f t="shared" si="26"/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/>
      <c r="AI77" s="50"/>
      <c r="AJ77" s="50"/>
      <c r="AK77" s="85">
        <f t="shared" si="30"/>
        <v>0</v>
      </c>
      <c r="AL77" s="86"/>
      <c r="AM77" s="99">
        <f t="shared" si="27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/>
      <c r="AX77" s="50"/>
      <c r="AY77" s="50"/>
      <c r="AZ77" s="85">
        <f t="shared" si="31"/>
        <v>0</v>
      </c>
      <c r="BA77" s="86"/>
      <c r="BB77" s="99">
        <f t="shared" si="28"/>
        <v>0</v>
      </c>
      <c r="BC77" s="50">
        <f t="shared" si="32"/>
        <v>4</v>
      </c>
      <c r="BD77" s="50">
        <f t="shared" si="33"/>
        <v>1</v>
      </c>
      <c r="BE77" s="50">
        <f t="shared" si="34"/>
        <v>7</v>
      </c>
      <c r="BF77" s="50">
        <f t="shared" si="35"/>
        <v>1</v>
      </c>
      <c r="BG77" s="50">
        <f t="shared" si="36"/>
        <v>4</v>
      </c>
      <c r="BH77" s="50">
        <f t="shared" si="37"/>
        <v>0</v>
      </c>
      <c r="BI77" s="50">
        <f t="shared" si="38"/>
        <v>1</v>
      </c>
      <c r="BJ77" s="50">
        <f t="shared" si="39"/>
        <v>2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0</v>
      </c>
      <c r="BP77" s="51">
        <f t="shared" si="45"/>
        <v>20</v>
      </c>
      <c r="BQ77" s="54">
        <f t="shared" si="46"/>
        <v>0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1</v>
      </c>
      <c r="P78" s="42">
        <v>0</v>
      </c>
      <c r="Q78" s="42">
        <v>0</v>
      </c>
      <c r="R78" s="42">
        <v>0</v>
      </c>
      <c r="S78" s="42"/>
      <c r="T78" s="42"/>
      <c r="U78" s="42"/>
      <c r="V78" s="85">
        <f t="shared" si="29"/>
        <v>1</v>
      </c>
      <c r="W78" s="86"/>
      <c r="X78" s="99">
        <f t="shared" si="26"/>
        <v>0</v>
      </c>
      <c r="Y78" s="50">
        <v>2</v>
      </c>
      <c r="Z78" s="50">
        <v>0</v>
      </c>
      <c r="AA78" s="50">
        <v>1</v>
      </c>
      <c r="AB78" s="50">
        <v>2</v>
      </c>
      <c r="AC78" s="50">
        <v>0</v>
      </c>
      <c r="AD78" s="50">
        <v>2</v>
      </c>
      <c r="AE78" s="50">
        <v>3</v>
      </c>
      <c r="AF78" s="50">
        <v>0</v>
      </c>
      <c r="AG78" s="50">
        <v>0</v>
      </c>
      <c r="AH78" s="50"/>
      <c r="AI78" s="50"/>
      <c r="AJ78" s="50"/>
      <c r="AK78" s="85">
        <f t="shared" si="30"/>
        <v>10</v>
      </c>
      <c r="AL78" s="86"/>
      <c r="AM78" s="99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/>
      <c r="AX78" s="50"/>
      <c r="AY78" s="50"/>
      <c r="AZ78" s="85">
        <f t="shared" si="31"/>
        <v>0</v>
      </c>
      <c r="BA78" s="86"/>
      <c r="BB78" s="99">
        <f t="shared" si="28"/>
        <v>0</v>
      </c>
      <c r="BC78" s="50">
        <f t="shared" si="32"/>
        <v>2</v>
      </c>
      <c r="BD78" s="50">
        <f t="shared" si="33"/>
        <v>0</v>
      </c>
      <c r="BE78" s="50">
        <f t="shared" si="34"/>
        <v>1</v>
      </c>
      <c r="BF78" s="50">
        <f t="shared" si="35"/>
        <v>2</v>
      </c>
      <c r="BG78" s="50">
        <f t="shared" si="36"/>
        <v>0</v>
      </c>
      <c r="BH78" s="50">
        <f t="shared" si="37"/>
        <v>3</v>
      </c>
      <c r="BI78" s="50">
        <f t="shared" si="38"/>
        <v>3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0</v>
      </c>
      <c r="BP78" s="51">
        <f t="shared" si="45"/>
        <v>11</v>
      </c>
      <c r="BQ78" s="54">
        <f t="shared" si="46"/>
        <v>0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24</v>
      </c>
      <c r="K79" s="42">
        <v>16</v>
      </c>
      <c r="L79" s="42">
        <v>16</v>
      </c>
      <c r="M79" s="42">
        <v>20</v>
      </c>
      <c r="N79" s="42">
        <v>24</v>
      </c>
      <c r="O79" s="42">
        <v>6</v>
      </c>
      <c r="P79" s="42">
        <v>12</v>
      </c>
      <c r="Q79" s="42">
        <v>12</v>
      </c>
      <c r="R79" s="42">
        <v>1</v>
      </c>
      <c r="S79" s="42"/>
      <c r="T79" s="42"/>
      <c r="U79" s="42"/>
      <c r="V79" s="85">
        <f t="shared" si="29"/>
        <v>131</v>
      </c>
      <c r="W79" s="86"/>
      <c r="X79" s="99">
        <f t="shared" si="26"/>
        <v>0</v>
      </c>
      <c r="Y79" s="50">
        <v>1</v>
      </c>
      <c r="Z79" s="50">
        <v>1</v>
      </c>
      <c r="AA79" s="50">
        <v>0</v>
      </c>
      <c r="AB79" s="50">
        <v>1</v>
      </c>
      <c r="AC79" s="50">
        <v>0</v>
      </c>
      <c r="AD79" s="50">
        <v>0</v>
      </c>
      <c r="AE79" s="50">
        <v>0</v>
      </c>
      <c r="AF79" s="50">
        <v>0</v>
      </c>
      <c r="AG79" s="50">
        <v>1</v>
      </c>
      <c r="AH79" s="50"/>
      <c r="AI79" s="50"/>
      <c r="AJ79" s="50"/>
      <c r="AK79" s="85">
        <f t="shared" si="30"/>
        <v>4</v>
      </c>
      <c r="AL79" s="86"/>
      <c r="AM79" s="99">
        <f t="shared" si="27"/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/>
      <c r="AX79" s="50"/>
      <c r="AY79" s="50"/>
      <c r="AZ79" s="85">
        <f t="shared" si="31"/>
        <v>0</v>
      </c>
      <c r="BA79" s="86"/>
      <c r="BB79" s="99">
        <f t="shared" si="28"/>
        <v>0</v>
      </c>
      <c r="BC79" s="50">
        <f t="shared" si="32"/>
        <v>25</v>
      </c>
      <c r="BD79" s="50">
        <f t="shared" si="33"/>
        <v>17</v>
      </c>
      <c r="BE79" s="50">
        <f t="shared" si="34"/>
        <v>16</v>
      </c>
      <c r="BF79" s="50">
        <f t="shared" si="35"/>
        <v>21</v>
      </c>
      <c r="BG79" s="50">
        <f t="shared" si="36"/>
        <v>24</v>
      </c>
      <c r="BH79" s="50">
        <f t="shared" si="37"/>
        <v>6</v>
      </c>
      <c r="BI79" s="50">
        <f t="shared" si="38"/>
        <v>12</v>
      </c>
      <c r="BJ79" s="50">
        <f t="shared" si="39"/>
        <v>12</v>
      </c>
      <c r="BK79" s="50">
        <f t="shared" si="40"/>
        <v>2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0</v>
      </c>
      <c r="BP79" s="51">
        <f t="shared" si="45"/>
        <v>135</v>
      </c>
      <c r="BQ79" s="54">
        <f t="shared" si="46"/>
        <v>0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9</v>
      </c>
      <c r="K80" s="42">
        <v>4</v>
      </c>
      <c r="L80" s="42">
        <v>0</v>
      </c>
      <c r="M80" s="42">
        <v>12</v>
      </c>
      <c r="N80" s="42">
        <v>6</v>
      </c>
      <c r="O80" s="42">
        <v>7</v>
      </c>
      <c r="P80" s="42">
        <v>0</v>
      </c>
      <c r="Q80" s="42">
        <v>4</v>
      </c>
      <c r="R80" s="42">
        <v>0</v>
      </c>
      <c r="S80" s="42"/>
      <c r="T80" s="42"/>
      <c r="U80" s="42"/>
      <c r="V80" s="85">
        <f t="shared" si="29"/>
        <v>42</v>
      </c>
      <c r="W80" s="86"/>
      <c r="X80" s="99">
        <f t="shared" si="26"/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/>
      <c r="AI80" s="50"/>
      <c r="AJ80" s="50"/>
      <c r="AK80" s="85">
        <f t="shared" si="30"/>
        <v>0</v>
      </c>
      <c r="AL80" s="86"/>
      <c r="AM80" s="99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/>
      <c r="AX80" s="50"/>
      <c r="AY80" s="50"/>
      <c r="AZ80" s="85">
        <f t="shared" si="31"/>
        <v>0</v>
      </c>
      <c r="BA80" s="86"/>
      <c r="BB80" s="99">
        <f t="shared" si="28"/>
        <v>0</v>
      </c>
      <c r="BC80" s="50">
        <f t="shared" si="32"/>
        <v>9</v>
      </c>
      <c r="BD80" s="50">
        <f t="shared" si="33"/>
        <v>4</v>
      </c>
      <c r="BE80" s="50">
        <f t="shared" si="34"/>
        <v>0</v>
      </c>
      <c r="BF80" s="50">
        <f t="shared" si="35"/>
        <v>12</v>
      </c>
      <c r="BG80" s="50">
        <f t="shared" si="36"/>
        <v>6</v>
      </c>
      <c r="BH80" s="50">
        <f t="shared" si="37"/>
        <v>7</v>
      </c>
      <c r="BI80" s="50">
        <f t="shared" si="38"/>
        <v>0</v>
      </c>
      <c r="BJ80" s="50">
        <f t="shared" si="39"/>
        <v>4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0</v>
      </c>
      <c r="BP80" s="51">
        <f t="shared" si="45"/>
        <v>42</v>
      </c>
      <c r="BQ80" s="54">
        <f t="shared" si="46"/>
        <v>0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1</v>
      </c>
      <c r="K81" s="42">
        <v>2</v>
      </c>
      <c r="L81" s="42">
        <v>3</v>
      </c>
      <c r="M81" s="42">
        <v>4</v>
      </c>
      <c r="N81" s="42">
        <v>1</v>
      </c>
      <c r="O81" s="42">
        <v>6</v>
      </c>
      <c r="P81" s="42">
        <v>3</v>
      </c>
      <c r="Q81" s="42">
        <v>3</v>
      </c>
      <c r="R81" s="42">
        <v>0</v>
      </c>
      <c r="S81" s="42"/>
      <c r="T81" s="42"/>
      <c r="U81" s="42"/>
      <c r="V81" s="85">
        <f t="shared" si="29"/>
        <v>23</v>
      </c>
      <c r="W81" s="86"/>
      <c r="X81" s="99">
        <f t="shared" si="26"/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/>
      <c r="AI81" s="50"/>
      <c r="AJ81" s="50"/>
      <c r="AK81" s="85">
        <f t="shared" si="30"/>
        <v>0</v>
      </c>
      <c r="AL81" s="86"/>
      <c r="AM81" s="99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/>
      <c r="AX81" s="50"/>
      <c r="AY81" s="50"/>
      <c r="AZ81" s="85">
        <f t="shared" si="31"/>
        <v>0</v>
      </c>
      <c r="BA81" s="86"/>
      <c r="BB81" s="99">
        <f t="shared" si="28"/>
        <v>0</v>
      </c>
      <c r="BC81" s="50">
        <f t="shared" si="32"/>
        <v>1</v>
      </c>
      <c r="BD81" s="50">
        <f t="shared" si="33"/>
        <v>2</v>
      </c>
      <c r="BE81" s="50">
        <f t="shared" si="34"/>
        <v>3</v>
      </c>
      <c r="BF81" s="50">
        <f t="shared" si="35"/>
        <v>4</v>
      </c>
      <c r="BG81" s="50">
        <f t="shared" si="36"/>
        <v>1</v>
      </c>
      <c r="BH81" s="50">
        <f t="shared" si="37"/>
        <v>6</v>
      </c>
      <c r="BI81" s="50">
        <f t="shared" si="38"/>
        <v>3</v>
      </c>
      <c r="BJ81" s="50">
        <f t="shared" si="39"/>
        <v>3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0</v>
      </c>
      <c r="BP81" s="51">
        <f t="shared" si="45"/>
        <v>23</v>
      </c>
      <c r="BQ81" s="54">
        <f t="shared" si="46"/>
        <v>0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1</v>
      </c>
      <c r="L82" s="42">
        <v>1</v>
      </c>
      <c r="M82" s="42">
        <v>1</v>
      </c>
      <c r="N82" s="42">
        <v>3</v>
      </c>
      <c r="O82" s="42">
        <v>4</v>
      </c>
      <c r="P82" s="42">
        <v>2</v>
      </c>
      <c r="Q82" s="42">
        <v>5</v>
      </c>
      <c r="R82" s="42">
        <v>0</v>
      </c>
      <c r="S82" s="42"/>
      <c r="T82" s="42"/>
      <c r="U82" s="42"/>
      <c r="V82" s="85">
        <f t="shared" si="29"/>
        <v>21</v>
      </c>
      <c r="W82" s="86"/>
      <c r="X82" s="99">
        <f t="shared" si="26"/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/>
      <c r="AI82" s="50"/>
      <c r="AJ82" s="50"/>
      <c r="AK82" s="85">
        <f t="shared" si="30"/>
        <v>0</v>
      </c>
      <c r="AL82" s="86"/>
      <c r="AM82" s="99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/>
      <c r="AX82" s="50"/>
      <c r="AY82" s="50"/>
      <c r="AZ82" s="85">
        <f t="shared" si="31"/>
        <v>0</v>
      </c>
      <c r="BA82" s="86"/>
      <c r="BB82" s="99">
        <f t="shared" si="28"/>
        <v>0</v>
      </c>
      <c r="BC82" s="50">
        <f t="shared" si="32"/>
        <v>4</v>
      </c>
      <c r="BD82" s="50">
        <f t="shared" si="33"/>
        <v>1</v>
      </c>
      <c r="BE82" s="50">
        <f t="shared" si="34"/>
        <v>1</v>
      </c>
      <c r="BF82" s="50">
        <f t="shared" si="35"/>
        <v>1</v>
      </c>
      <c r="BG82" s="50">
        <f t="shared" si="36"/>
        <v>3</v>
      </c>
      <c r="BH82" s="50">
        <f t="shared" si="37"/>
        <v>4</v>
      </c>
      <c r="BI82" s="50">
        <f t="shared" si="38"/>
        <v>2</v>
      </c>
      <c r="BJ82" s="50">
        <f t="shared" si="39"/>
        <v>5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0</v>
      </c>
      <c r="BP82" s="51">
        <f t="shared" si="45"/>
        <v>21</v>
      </c>
      <c r="BQ82" s="54">
        <f t="shared" si="46"/>
        <v>0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0</v>
      </c>
      <c r="K83" s="42">
        <v>1</v>
      </c>
      <c r="L83" s="42">
        <v>1</v>
      </c>
      <c r="M83" s="42">
        <v>2</v>
      </c>
      <c r="N83" s="42">
        <v>0</v>
      </c>
      <c r="O83" s="42">
        <v>2</v>
      </c>
      <c r="P83" s="42">
        <v>0</v>
      </c>
      <c r="Q83" s="42">
        <v>0</v>
      </c>
      <c r="R83" s="42">
        <v>0</v>
      </c>
      <c r="S83" s="42"/>
      <c r="T83" s="42"/>
      <c r="U83" s="42"/>
      <c r="V83" s="85">
        <f t="shared" si="29"/>
        <v>6</v>
      </c>
      <c r="W83" s="86"/>
      <c r="X83" s="99">
        <f t="shared" si="26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/>
      <c r="AI83" s="50"/>
      <c r="AJ83" s="50"/>
      <c r="AK83" s="85">
        <f t="shared" si="30"/>
        <v>0</v>
      </c>
      <c r="AL83" s="86"/>
      <c r="AM83" s="99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/>
      <c r="AX83" s="50"/>
      <c r="AY83" s="50"/>
      <c r="AZ83" s="85">
        <f t="shared" si="31"/>
        <v>0</v>
      </c>
      <c r="BA83" s="86"/>
      <c r="BB83" s="99">
        <f t="shared" si="28"/>
        <v>0</v>
      </c>
      <c r="BC83" s="50">
        <f t="shared" si="32"/>
        <v>0</v>
      </c>
      <c r="BD83" s="50">
        <f t="shared" si="33"/>
        <v>1</v>
      </c>
      <c r="BE83" s="50">
        <f t="shared" si="34"/>
        <v>1</v>
      </c>
      <c r="BF83" s="50">
        <f t="shared" si="35"/>
        <v>2</v>
      </c>
      <c r="BG83" s="50">
        <f t="shared" si="36"/>
        <v>0</v>
      </c>
      <c r="BH83" s="50">
        <f t="shared" si="37"/>
        <v>2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0</v>
      </c>
      <c r="BP83" s="51">
        <f t="shared" si="45"/>
        <v>6</v>
      </c>
      <c r="BQ83" s="54">
        <f t="shared" si="46"/>
        <v>0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1</v>
      </c>
      <c r="K84" s="42">
        <v>0</v>
      </c>
      <c r="L84" s="42">
        <v>5</v>
      </c>
      <c r="M84" s="42">
        <v>0</v>
      </c>
      <c r="N84" s="42">
        <v>1</v>
      </c>
      <c r="O84" s="42">
        <v>5</v>
      </c>
      <c r="P84" s="42">
        <v>0</v>
      </c>
      <c r="Q84" s="42">
        <v>3</v>
      </c>
      <c r="R84" s="42">
        <v>0</v>
      </c>
      <c r="S84" s="42"/>
      <c r="T84" s="42"/>
      <c r="U84" s="42"/>
      <c r="V84" s="85">
        <f t="shared" si="29"/>
        <v>15</v>
      </c>
      <c r="W84" s="86"/>
      <c r="X84" s="99">
        <f t="shared" si="26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/>
      <c r="AI84" s="50"/>
      <c r="AJ84" s="50"/>
      <c r="AK84" s="85">
        <f t="shared" si="30"/>
        <v>0</v>
      </c>
      <c r="AL84" s="86"/>
      <c r="AM84" s="99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/>
      <c r="AX84" s="50"/>
      <c r="AY84" s="50"/>
      <c r="AZ84" s="85">
        <f t="shared" si="31"/>
        <v>0</v>
      </c>
      <c r="BA84" s="86"/>
      <c r="BB84" s="99">
        <f t="shared" si="28"/>
        <v>0</v>
      </c>
      <c r="BC84" s="50">
        <f t="shared" si="32"/>
        <v>1</v>
      </c>
      <c r="BD84" s="50">
        <f t="shared" si="33"/>
        <v>0</v>
      </c>
      <c r="BE84" s="50">
        <f t="shared" si="34"/>
        <v>5</v>
      </c>
      <c r="BF84" s="50">
        <f t="shared" si="35"/>
        <v>0</v>
      </c>
      <c r="BG84" s="50">
        <f t="shared" si="36"/>
        <v>1</v>
      </c>
      <c r="BH84" s="50">
        <f t="shared" si="37"/>
        <v>5</v>
      </c>
      <c r="BI84" s="50">
        <f t="shared" si="38"/>
        <v>0</v>
      </c>
      <c r="BJ84" s="50">
        <f t="shared" si="39"/>
        <v>3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0</v>
      </c>
      <c r="BP84" s="51">
        <f t="shared" si="45"/>
        <v>15</v>
      </c>
      <c r="BQ84" s="54">
        <f t="shared" si="46"/>
        <v>0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2</v>
      </c>
      <c r="L85" s="42">
        <v>0</v>
      </c>
      <c r="M85" s="42">
        <v>0</v>
      </c>
      <c r="N85" s="42">
        <v>2</v>
      </c>
      <c r="O85" s="42">
        <v>0</v>
      </c>
      <c r="P85" s="42">
        <v>0</v>
      </c>
      <c r="Q85" s="42">
        <v>0</v>
      </c>
      <c r="R85" s="42">
        <v>0</v>
      </c>
      <c r="S85" s="42"/>
      <c r="T85" s="42"/>
      <c r="U85" s="42"/>
      <c r="V85" s="85">
        <f t="shared" si="29"/>
        <v>4</v>
      </c>
      <c r="W85" s="86"/>
      <c r="X85" s="99">
        <f t="shared" si="26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/>
      <c r="AI85" s="50"/>
      <c r="AJ85" s="50"/>
      <c r="AK85" s="85">
        <f t="shared" si="30"/>
        <v>0</v>
      </c>
      <c r="AL85" s="86"/>
      <c r="AM85" s="99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/>
      <c r="AX85" s="50"/>
      <c r="AY85" s="50"/>
      <c r="AZ85" s="85">
        <f t="shared" si="31"/>
        <v>0</v>
      </c>
      <c r="BA85" s="86"/>
      <c r="BB85" s="99">
        <f t="shared" si="28"/>
        <v>0</v>
      </c>
      <c r="BC85" s="50">
        <f t="shared" si="32"/>
        <v>0</v>
      </c>
      <c r="BD85" s="50">
        <f t="shared" si="33"/>
        <v>2</v>
      </c>
      <c r="BE85" s="50">
        <f t="shared" si="34"/>
        <v>0</v>
      </c>
      <c r="BF85" s="50">
        <f t="shared" si="35"/>
        <v>0</v>
      </c>
      <c r="BG85" s="50">
        <f t="shared" si="36"/>
        <v>2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0</v>
      </c>
      <c r="BP85" s="51">
        <f t="shared" si="45"/>
        <v>4</v>
      </c>
      <c r="BQ85" s="54">
        <f t="shared" si="46"/>
        <v>0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1</v>
      </c>
      <c r="L86" s="42">
        <v>3</v>
      </c>
      <c r="M86" s="42">
        <v>2</v>
      </c>
      <c r="N86" s="42">
        <v>1</v>
      </c>
      <c r="O86" s="42">
        <v>0</v>
      </c>
      <c r="P86" s="42">
        <v>6</v>
      </c>
      <c r="Q86" s="42">
        <v>0</v>
      </c>
      <c r="R86" s="42">
        <v>0</v>
      </c>
      <c r="S86" s="42"/>
      <c r="T86" s="42"/>
      <c r="U86" s="42"/>
      <c r="V86" s="85">
        <f t="shared" si="29"/>
        <v>16</v>
      </c>
      <c r="W86" s="86"/>
      <c r="X86" s="99">
        <f t="shared" si="26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/>
      <c r="AI86" s="50"/>
      <c r="AJ86" s="50"/>
      <c r="AK86" s="85">
        <f t="shared" si="30"/>
        <v>0</v>
      </c>
      <c r="AL86" s="86"/>
      <c r="AM86" s="99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/>
      <c r="AX86" s="50"/>
      <c r="AY86" s="50"/>
      <c r="AZ86" s="85">
        <f t="shared" si="31"/>
        <v>0</v>
      </c>
      <c r="BA86" s="86"/>
      <c r="BB86" s="99">
        <f t="shared" si="28"/>
        <v>0</v>
      </c>
      <c r="BC86" s="50">
        <f t="shared" si="32"/>
        <v>3</v>
      </c>
      <c r="BD86" s="50">
        <f t="shared" si="33"/>
        <v>1</v>
      </c>
      <c r="BE86" s="50">
        <f t="shared" si="34"/>
        <v>3</v>
      </c>
      <c r="BF86" s="50">
        <f t="shared" si="35"/>
        <v>2</v>
      </c>
      <c r="BG86" s="50">
        <f t="shared" si="36"/>
        <v>1</v>
      </c>
      <c r="BH86" s="50">
        <f t="shared" si="37"/>
        <v>0</v>
      </c>
      <c r="BI86" s="50">
        <f t="shared" si="38"/>
        <v>6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0</v>
      </c>
      <c r="BP86" s="51">
        <f t="shared" si="45"/>
        <v>16</v>
      </c>
      <c r="BQ86" s="54">
        <f t="shared" si="46"/>
        <v>0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2</v>
      </c>
      <c r="K87" s="42">
        <v>4</v>
      </c>
      <c r="L87" s="42">
        <v>0</v>
      </c>
      <c r="M87" s="42">
        <v>1</v>
      </c>
      <c r="N87" s="42">
        <v>0</v>
      </c>
      <c r="O87" s="42">
        <v>2</v>
      </c>
      <c r="P87" s="42">
        <v>1</v>
      </c>
      <c r="Q87" s="42">
        <v>0</v>
      </c>
      <c r="R87" s="42">
        <v>0</v>
      </c>
      <c r="S87" s="42"/>
      <c r="T87" s="42"/>
      <c r="U87" s="42"/>
      <c r="V87" s="85">
        <f t="shared" si="29"/>
        <v>10</v>
      </c>
      <c r="W87" s="86"/>
      <c r="X87" s="99">
        <f t="shared" si="26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/>
      <c r="AI87" s="50"/>
      <c r="AJ87" s="50"/>
      <c r="AK87" s="85">
        <f t="shared" si="30"/>
        <v>0</v>
      </c>
      <c r="AL87" s="86"/>
      <c r="AM87" s="99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/>
      <c r="AX87" s="50"/>
      <c r="AY87" s="50"/>
      <c r="AZ87" s="85">
        <f t="shared" si="31"/>
        <v>0</v>
      </c>
      <c r="BA87" s="86"/>
      <c r="BB87" s="99">
        <f t="shared" si="28"/>
        <v>0</v>
      </c>
      <c r="BC87" s="50">
        <f t="shared" si="32"/>
        <v>2</v>
      </c>
      <c r="BD87" s="50">
        <f t="shared" si="33"/>
        <v>4</v>
      </c>
      <c r="BE87" s="50">
        <f t="shared" si="34"/>
        <v>0</v>
      </c>
      <c r="BF87" s="50">
        <f t="shared" si="35"/>
        <v>1</v>
      </c>
      <c r="BG87" s="50">
        <f t="shared" si="36"/>
        <v>0</v>
      </c>
      <c r="BH87" s="50">
        <f t="shared" si="37"/>
        <v>2</v>
      </c>
      <c r="BI87" s="50">
        <f t="shared" si="38"/>
        <v>1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0</v>
      </c>
      <c r="BP87" s="51">
        <f t="shared" si="45"/>
        <v>10</v>
      </c>
      <c r="BQ87" s="54">
        <f t="shared" si="46"/>
        <v>0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3</v>
      </c>
      <c r="K88" s="42">
        <v>1</v>
      </c>
      <c r="L88" s="42">
        <v>0</v>
      </c>
      <c r="M88" s="42">
        <v>6</v>
      </c>
      <c r="N88" s="42">
        <v>2</v>
      </c>
      <c r="O88" s="42">
        <v>0</v>
      </c>
      <c r="P88" s="42">
        <v>7</v>
      </c>
      <c r="Q88" s="42">
        <v>1</v>
      </c>
      <c r="R88" s="42">
        <v>0</v>
      </c>
      <c r="S88" s="42"/>
      <c r="T88" s="42"/>
      <c r="U88" s="42"/>
      <c r="V88" s="85">
        <f t="shared" si="29"/>
        <v>20</v>
      </c>
      <c r="W88" s="86"/>
      <c r="X88" s="99">
        <f t="shared" si="26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/>
      <c r="AI88" s="50"/>
      <c r="AJ88" s="50"/>
      <c r="AK88" s="85">
        <f t="shared" si="30"/>
        <v>0</v>
      </c>
      <c r="AL88" s="86"/>
      <c r="AM88" s="99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/>
      <c r="AX88" s="50"/>
      <c r="AY88" s="50"/>
      <c r="AZ88" s="85">
        <f t="shared" si="31"/>
        <v>0</v>
      </c>
      <c r="BA88" s="86"/>
      <c r="BB88" s="99">
        <f t="shared" si="28"/>
        <v>0</v>
      </c>
      <c r="BC88" s="50">
        <f t="shared" si="32"/>
        <v>3</v>
      </c>
      <c r="BD88" s="50">
        <f t="shared" si="33"/>
        <v>1</v>
      </c>
      <c r="BE88" s="50">
        <f t="shared" si="34"/>
        <v>0</v>
      </c>
      <c r="BF88" s="50">
        <f t="shared" si="35"/>
        <v>6</v>
      </c>
      <c r="BG88" s="50">
        <f t="shared" si="36"/>
        <v>2</v>
      </c>
      <c r="BH88" s="50">
        <f t="shared" si="37"/>
        <v>0</v>
      </c>
      <c r="BI88" s="50">
        <f t="shared" si="38"/>
        <v>7</v>
      </c>
      <c r="BJ88" s="50">
        <f t="shared" si="39"/>
        <v>1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0</v>
      </c>
      <c r="BP88" s="51">
        <f t="shared" si="45"/>
        <v>20</v>
      </c>
      <c r="BQ88" s="54">
        <f t="shared" si="46"/>
        <v>0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7</v>
      </c>
      <c r="K89" s="42">
        <v>4</v>
      </c>
      <c r="L89" s="42">
        <v>2</v>
      </c>
      <c r="M89" s="42">
        <v>1</v>
      </c>
      <c r="N89" s="42">
        <v>1</v>
      </c>
      <c r="O89" s="42">
        <v>6</v>
      </c>
      <c r="P89" s="42">
        <v>5</v>
      </c>
      <c r="Q89" s="42">
        <v>5</v>
      </c>
      <c r="R89" s="42">
        <v>0</v>
      </c>
      <c r="S89" s="42"/>
      <c r="T89" s="42"/>
      <c r="U89" s="42"/>
      <c r="V89" s="85">
        <f t="shared" si="29"/>
        <v>31</v>
      </c>
      <c r="W89" s="86"/>
      <c r="X89" s="99">
        <f t="shared" si="26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/>
      <c r="AI89" s="50"/>
      <c r="AJ89" s="50"/>
      <c r="AK89" s="85">
        <f t="shared" si="30"/>
        <v>0</v>
      </c>
      <c r="AL89" s="86"/>
      <c r="AM89" s="99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/>
      <c r="AX89" s="50"/>
      <c r="AY89" s="50"/>
      <c r="AZ89" s="85">
        <f t="shared" si="31"/>
        <v>0</v>
      </c>
      <c r="BA89" s="86"/>
      <c r="BB89" s="99">
        <f t="shared" si="28"/>
        <v>0</v>
      </c>
      <c r="BC89" s="50">
        <f t="shared" si="32"/>
        <v>7</v>
      </c>
      <c r="BD89" s="50">
        <f t="shared" si="33"/>
        <v>4</v>
      </c>
      <c r="BE89" s="50">
        <f t="shared" si="34"/>
        <v>2</v>
      </c>
      <c r="BF89" s="50">
        <f t="shared" si="35"/>
        <v>1</v>
      </c>
      <c r="BG89" s="50">
        <f t="shared" si="36"/>
        <v>1</v>
      </c>
      <c r="BH89" s="50">
        <f t="shared" si="37"/>
        <v>6</v>
      </c>
      <c r="BI89" s="50">
        <f t="shared" si="38"/>
        <v>5</v>
      </c>
      <c r="BJ89" s="50">
        <f t="shared" si="39"/>
        <v>5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0</v>
      </c>
      <c r="BP89" s="51">
        <f t="shared" si="45"/>
        <v>31</v>
      </c>
      <c r="BQ89" s="54">
        <f t="shared" si="46"/>
        <v>0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3</v>
      </c>
      <c r="K90" s="42">
        <v>2</v>
      </c>
      <c r="L90" s="42">
        <v>5</v>
      </c>
      <c r="M90" s="42">
        <v>1</v>
      </c>
      <c r="N90" s="42">
        <v>1</v>
      </c>
      <c r="O90" s="42">
        <v>1</v>
      </c>
      <c r="P90" s="42">
        <v>1</v>
      </c>
      <c r="Q90" s="42">
        <v>0</v>
      </c>
      <c r="R90" s="42">
        <v>0</v>
      </c>
      <c r="S90" s="42"/>
      <c r="T90" s="42"/>
      <c r="U90" s="42"/>
      <c r="V90" s="85">
        <f t="shared" si="29"/>
        <v>14</v>
      </c>
      <c r="W90" s="86"/>
      <c r="X90" s="99">
        <f t="shared" si="26"/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/>
      <c r="AI90" s="50"/>
      <c r="AJ90" s="50"/>
      <c r="AK90" s="85">
        <f t="shared" si="30"/>
        <v>0</v>
      </c>
      <c r="AL90" s="86"/>
      <c r="AM90" s="99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/>
      <c r="AX90" s="50"/>
      <c r="AY90" s="50"/>
      <c r="AZ90" s="85">
        <f t="shared" si="31"/>
        <v>0</v>
      </c>
      <c r="BA90" s="86"/>
      <c r="BB90" s="99">
        <f t="shared" si="28"/>
        <v>0</v>
      </c>
      <c r="BC90" s="50">
        <f t="shared" si="32"/>
        <v>3</v>
      </c>
      <c r="BD90" s="50">
        <f t="shared" si="33"/>
        <v>2</v>
      </c>
      <c r="BE90" s="50">
        <f t="shared" si="34"/>
        <v>5</v>
      </c>
      <c r="BF90" s="50">
        <f t="shared" si="35"/>
        <v>1</v>
      </c>
      <c r="BG90" s="50">
        <f t="shared" si="36"/>
        <v>1</v>
      </c>
      <c r="BH90" s="50">
        <f t="shared" si="37"/>
        <v>1</v>
      </c>
      <c r="BI90" s="50">
        <f t="shared" si="38"/>
        <v>1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0</v>
      </c>
      <c r="BP90" s="51">
        <f t="shared" si="45"/>
        <v>14</v>
      </c>
      <c r="BQ90" s="54">
        <f t="shared" si="46"/>
        <v>0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3</v>
      </c>
      <c r="R91" s="42">
        <v>0</v>
      </c>
      <c r="S91" s="42"/>
      <c r="T91" s="42"/>
      <c r="U91" s="42"/>
      <c r="V91" s="85">
        <f t="shared" si="29"/>
        <v>3</v>
      </c>
      <c r="W91" s="86"/>
      <c r="X91" s="99">
        <f t="shared" si="26"/>
        <v>0</v>
      </c>
      <c r="Y91" s="50">
        <v>2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/>
      <c r="AI91" s="50"/>
      <c r="AJ91" s="50"/>
      <c r="AK91" s="85">
        <f t="shared" si="30"/>
        <v>2</v>
      </c>
      <c r="AL91" s="86"/>
      <c r="AM91" s="99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/>
      <c r="AX91" s="50"/>
      <c r="AY91" s="50"/>
      <c r="AZ91" s="85">
        <f t="shared" si="31"/>
        <v>0</v>
      </c>
      <c r="BA91" s="86"/>
      <c r="BB91" s="99">
        <f t="shared" si="28"/>
        <v>0</v>
      </c>
      <c r="BC91" s="50">
        <f t="shared" si="32"/>
        <v>2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3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0</v>
      </c>
      <c r="BP91" s="51">
        <f t="shared" si="45"/>
        <v>5</v>
      </c>
      <c r="BQ91" s="54">
        <f t="shared" si="46"/>
        <v>0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0</v>
      </c>
      <c r="K92" s="42">
        <v>0</v>
      </c>
      <c r="L92" s="42">
        <v>13</v>
      </c>
      <c r="M92" s="42">
        <v>3</v>
      </c>
      <c r="N92" s="42">
        <v>0</v>
      </c>
      <c r="O92" s="42">
        <v>0</v>
      </c>
      <c r="P92" s="42">
        <v>5</v>
      </c>
      <c r="Q92" s="42">
        <v>24</v>
      </c>
      <c r="R92" s="42">
        <v>0</v>
      </c>
      <c r="S92" s="42"/>
      <c r="T92" s="42"/>
      <c r="U92" s="42"/>
      <c r="V92" s="85">
        <f t="shared" si="29"/>
        <v>45</v>
      </c>
      <c r="W92" s="86"/>
      <c r="X92" s="99">
        <f t="shared" si="26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1</v>
      </c>
      <c r="AE92" s="50">
        <v>0</v>
      </c>
      <c r="AF92" s="50">
        <v>0</v>
      </c>
      <c r="AG92" s="50">
        <v>0</v>
      </c>
      <c r="AH92" s="50"/>
      <c r="AI92" s="50"/>
      <c r="AJ92" s="50"/>
      <c r="AK92" s="85">
        <f t="shared" si="30"/>
        <v>1</v>
      </c>
      <c r="AL92" s="86"/>
      <c r="AM92" s="99">
        <f t="shared" si="27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/>
      <c r="AX92" s="50"/>
      <c r="AY92" s="50"/>
      <c r="AZ92" s="85">
        <f t="shared" si="31"/>
        <v>0</v>
      </c>
      <c r="BA92" s="86"/>
      <c r="BB92" s="99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13</v>
      </c>
      <c r="BF92" s="50">
        <f t="shared" si="35"/>
        <v>3</v>
      </c>
      <c r="BG92" s="50">
        <f t="shared" si="36"/>
        <v>0</v>
      </c>
      <c r="BH92" s="50">
        <f t="shared" si="37"/>
        <v>1</v>
      </c>
      <c r="BI92" s="50">
        <f t="shared" si="38"/>
        <v>5</v>
      </c>
      <c r="BJ92" s="50">
        <f t="shared" si="39"/>
        <v>24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0</v>
      </c>
      <c r="BP92" s="51">
        <f t="shared" si="45"/>
        <v>46</v>
      </c>
      <c r="BQ92" s="54">
        <f t="shared" si="46"/>
        <v>0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54</v>
      </c>
      <c r="K93" s="42">
        <v>41</v>
      </c>
      <c r="L93" s="42">
        <v>37</v>
      </c>
      <c r="M93" s="42">
        <v>40</v>
      </c>
      <c r="N93" s="42">
        <v>22</v>
      </c>
      <c r="O93" s="42">
        <v>7</v>
      </c>
      <c r="P93" s="42">
        <v>36</v>
      </c>
      <c r="Q93" s="42">
        <v>73</v>
      </c>
      <c r="R93" s="42">
        <v>0</v>
      </c>
      <c r="S93" s="42"/>
      <c r="T93" s="42"/>
      <c r="U93" s="42"/>
      <c r="V93" s="85">
        <f t="shared" si="29"/>
        <v>310</v>
      </c>
      <c r="W93" s="86"/>
      <c r="X93" s="99">
        <f t="shared" si="26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4</v>
      </c>
      <c r="AF93" s="50">
        <v>3</v>
      </c>
      <c r="AG93" s="50">
        <v>0</v>
      </c>
      <c r="AH93" s="50"/>
      <c r="AI93" s="50"/>
      <c r="AJ93" s="50"/>
      <c r="AK93" s="85">
        <f t="shared" si="30"/>
        <v>7</v>
      </c>
      <c r="AL93" s="86"/>
      <c r="AM93" s="99">
        <f t="shared" si="27"/>
        <v>0</v>
      </c>
      <c r="AN93" s="50">
        <v>0</v>
      </c>
      <c r="AO93" s="50">
        <v>1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/>
      <c r="AX93" s="50"/>
      <c r="AY93" s="50"/>
      <c r="AZ93" s="85">
        <f t="shared" si="31"/>
        <v>1</v>
      </c>
      <c r="BA93" s="86"/>
      <c r="BB93" s="99">
        <f t="shared" si="28"/>
        <v>0</v>
      </c>
      <c r="BC93" s="50">
        <f t="shared" si="32"/>
        <v>54</v>
      </c>
      <c r="BD93" s="50">
        <f t="shared" si="33"/>
        <v>42</v>
      </c>
      <c r="BE93" s="50">
        <f t="shared" si="34"/>
        <v>37</v>
      </c>
      <c r="BF93" s="50">
        <f t="shared" si="35"/>
        <v>40</v>
      </c>
      <c r="BG93" s="50">
        <f t="shared" si="36"/>
        <v>22</v>
      </c>
      <c r="BH93" s="50">
        <f t="shared" si="37"/>
        <v>7</v>
      </c>
      <c r="BI93" s="50">
        <f t="shared" si="38"/>
        <v>40</v>
      </c>
      <c r="BJ93" s="50">
        <f t="shared" si="39"/>
        <v>76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0</v>
      </c>
      <c r="BP93" s="51">
        <f t="shared" si="45"/>
        <v>318</v>
      </c>
      <c r="BQ93" s="54">
        <f t="shared" si="46"/>
        <v>0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11</v>
      </c>
      <c r="K94" s="42">
        <v>8</v>
      </c>
      <c r="L94" s="42">
        <v>3</v>
      </c>
      <c r="M94" s="42">
        <v>3</v>
      </c>
      <c r="N94" s="42">
        <v>6</v>
      </c>
      <c r="O94" s="42">
        <v>3</v>
      </c>
      <c r="P94" s="42">
        <v>7</v>
      </c>
      <c r="Q94" s="42">
        <v>2</v>
      </c>
      <c r="R94" s="42">
        <v>2</v>
      </c>
      <c r="S94" s="42"/>
      <c r="T94" s="42"/>
      <c r="U94" s="42"/>
      <c r="V94" s="85">
        <f t="shared" si="29"/>
        <v>45</v>
      </c>
      <c r="W94" s="86"/>
      <c r="X94" s="99">
        <f t="shared" si="26"/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/>
      <c r="AI94" s="50"/>
      <c r="AJ94" s="50"/>
      <c r="AK94" s="85">
        <f t="shared" si="30"/>
        <v>0</v>
      </c>
      <c r="AL94" s="86"/>
      <c r="AM94" s="99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/>
      <c r="AX94" s="50"/>
      <c r="AY94" s="50"/>
      <c r="AZ94" s="85">
        <f t="shared" si="31"/>
        <v>0</v>
      </c>
      <c r="BA94" s="86"/>
      <c r="BB94" s="99">
        <f t="shared" si="28"/>
        <v>0</v>
      </c>
      <c r="BC94" s="50">
        <f t="shared" si="32"/>
        <v>11</v>
      </c>
      <c r="BD94" s="50">
        <f t="shared" si="33"/>
        <v>8</v>
      </c>
      <c r="BE94" s="50">
        <f t="shared" si="34"/>
        <v>3</v>
      </c>
      <c r="BF94" s="50">
        <f t="shared" si="35"/>
        <v>3</v>
      </c>
      <c r="BG94" s="50">
        <f t="shared" si="36"/>
        <v>6</v>
      </c>
      <c r="BH94" s="50">
        <f t="shared" si="37"/>
        <v>3</v>
      </c>
      <c r="BI94" s="50">
        <f t="shared" si="38"/>
        <v>7</v>
      </c>
      <c r="BJ94" s="50">
        <f t="shared" si="39"/>
        <v>2</v>
      </c>
      <c r="BK94" s="50">
        <f t="shared" si="40"/>
        <v>2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0</v>
      </c>
      <c r="BP94" s="51">
        <f t="shared" si="45"/>
        <v>45</v>
      </c>
      <c r="BQ94" s="54">
        <f t="shared" si="46"/>
        <v>0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4</v>
      </c>
      <c r="L95" s="42">
        <v>3</v>
      </c>
      <c r="M95" s="42">
        <v>6</v>
      </c>
      <c r="N95" s="42">
        <v>4</v>
      </c>
      <c r="O95" s="42">
        <v>8</v>
      </c>
      <c r="P95" s="42">
        <v>9</v>
      </c>
      <c r="Q95" s="42">
        <v>6</v>
      </c>
      <c r="R95" s="42">
        <v>0</v>
      </c>
      <c r="S95" s="42"/>
      <c r="T95" s="42"/>
      <c r="U95" s="42"/>
      <c r="V95" s="85">
        <f t="shared" si="29"/>
        <v>46</v>
      </c>
      <c r="W95" s="86"/>
      <c r="X95" s="99">
        <f t="shared" si="26"/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/>
      <c r="AI95" s="50"/>
      <c r="AJ95" s="50"/>
      <c r="AK95" s="85">
        <f t="shared" si="30"/>
        <v>0</v>
      </c>
      <c r="AL95" s="86"/>
      <c r="AM95" s="99">
        <f t="shared" si="27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/>
      <c r="AX95" s="50"/>
      <c r="AY95" s="50"/>
      <c r="AZ95" s="85">
        <f t="shared" si="31"/>
        <v>0</v>
      </c>
      <c r="BA95" s="86"/>
      <c r="BB95" s="99">
        <f t="shared" si="28"/>
        <v>0</v>
      </c>
      <c r="BC95" s="50">
        <f t="shared" si="32"/>
        <v>6</v>
      </c>
      <c r="BD95" s="50">
        <f t="shared" si="33"/>
        <v>4</v>
      </c>
      <c r="BE95" s="50">
        <f t="shared" si="34"/>
        <v>3</v>
      </c>
      <c r="BF95" s="50">
        <f t="shared" si="35"/>
        <v>6</v>
      </c>
      <c r="BG95" s="50">
        <f t="shared" si="36"/>
        <v>4</v>
      </c>
      <c r="BH95" s="50">
        <f t="shared" si="37"/>
        <v>8</v>
      </c>
      <c r="BI95" s="50">
        <f t="shared" si="38"/>
        <v>9</v>
      </c>
      <c r="BJ95" s="50">
        <f t="shared" si="39"/>
        <v>6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0</v>
      </c>
      <c r="BP95" s="51">
        <f t="shared" si="45"/>
        <v>46</v>
      </c>
      <c r="BQ95" s="54">
        <f t="shared" si="46"/>
        <v>0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3</v>
      </c>
      <c r="K96" s="42">
        <v>2</v>
      </c>
      <c r="L96" s="42">
        <v>0</v>
      </c>
      <c r="M96" s="42">
        <v>5</v>
      </c>
      <c r="N96" s="42">
        <v>10</v>
      </c>
      <c r="O96" s="42">
        <v>6</v>
      </c>
      <c r="P96" s="42">
        <v>4</v>
      </c>
      <c r="Q96" s="42">
        <v>3</v>
      </c>
      <c r="R96" s="42">
        <v>0</v>
      </c>
      <c r="S96" s="42"/>
      <c r="T96" s="42"/>
      <c r="U96" s="42"/>
      <c r="V96" s="85">
        <f t="shared" si="29"/>
        <v>33</v>
      </c>
      <c r="W96" s="86"/>
      <c r="X96" s="99">
        <f t="shared" si="26"/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/>
      <c r="AI96" s="50"/>
      <c r="AJ96" s="50"/>
      <c r="AK96" s="85">
        <f t="shared" si="30"/>
        <v>0</v>
      </c>
      <c r="AL96" s="86"/>
      <c r="AM96" s="99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/>
      <c r="AX96" s="50"/>
      <c r="AY96" s="50"/>
      <c r="AZ96" s="85">
        <f t="shared" si="31"/>
        <v>0</v>
      </c>
      <c r="BA96" s="86"/>
      <c r="BB96" s="99">
        <f t="shared" si="28"/>
        <v>0</v>
      </c>
      <c r="BC96" s="50">
        <f t="shared" si="32"/>
        <v>3</v>
      </c>
      <c r="BD96" s="50">
        <f t="shared" si="33"/>
        <v>2</v>
      </c>
      <c r="BE96" s="50">
        <f t="shared" si="34"/>
        <v>0</v>
      </c>
      <c r="BF96" s="50">
        <f t="shared" si="35"/>
        <v>5</v>
      </c>
      <c r="BG96" s="50">
        <f t="shared" si="36"/>
        <v>10</v>
      </c>
      <c r="BH96" s="50">
        <f t="shared" si="37"/>
        <v>6</v>
      </c>
      <c r="BI96" s="50">
        <f t="shared" si="38"/>
        <v>4</v>
      </c>
      <c r="BJ96" s="50">
        <f t="shared" si="39"/>
        <v>3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0</v>
      </c>
      <c r="BP96" s="51">
        <f t="shared" si="45"/>
        <v>33</v>
      </c>
      <c r="BQ96" s="54">
        <f t="shared" si="46"/>
        <v>0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5</v>
      </c>
      <c r="K97" s="42">
        <v>1</v>
      </c>
      <c r="L97" s="42">
        <v>7</v>
      </c>
      <c r="M97" s="42">
        <v>4</v>
      </c>
      <c r="N97" s="42">
        <v>6</v>
      </c>
      <c r="O97" s="42">
        <v>3</v>
      </c>
      <c r="P97" s="42">
        <v>5</v>
      </c>
      <c r="Q97" s="42">
        <v>6</v>
      </c>
      <c r="R97" s="42">
        <v>0</v>
      </c>
      <c r="S97" s="42"/>
      <c r="T97" s="42"/>
      <c r="U97" s="42"/>
      <c r="V97" s="85">
        <f t="shared" si="29"/>
        <v>37</v>
      </c>
      <c r="W97" s="86"/>
      <c r="X97" s="99">
        <f t="shared" si="26"/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/>
      <c r="AI97" s="50"/>
      <c r="AJ97" s="50"/>
      <c r="AK97" s="85">
        <f t="shared" si="30"/>
        <v>0</v>
      </c>
      <c r="AL97" s="86"/>
      <c r="AM97" s="99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/>
      <c r="AX97" s="50"/>
      <c r="AY97" s="50"/>
      <c r="AZ97" s="85">
        <f t="shared" si="31"/>
        <v>0</v>
      </c>
      <c r="BA97" s="86"/>
      <c r="BB97" s="99">
        <f t="shared" si="28"/>
        <v>0</v>
      </c>
      <c r="BC97" s="50">
        <f t="shared" si="32"/>
        <v>5</v>
      </c>
      <c r="BD97" s="50">
        <f t="shared" si="33"/>
        <v>1</v>
      </c>
      <c r="BE97" s="50">
        <f t="shared" si="34"/>
        <v>7</v>
      </c>
      <c r="BF97" s="50">
        <f t="shared" si="35"/>
        <v>4</v>
      </c>
      <c r="BG97" s="50">
        <f t="shared" si="36"/>
        <v>6</v>
      </c>
      <c r="BH97" s="50">
        <f t="shared" si="37"/>
        <v>3</v>
      </c>
      <c r="BI97" s="50">
        <f t="shared" si="38"/>
        <v>5</v>
      </c>
      <c r="BJ97" s="50">
        <f t="shared" si="39"/>
        <v>6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0</v>
      </c>
      <c r="BP97" s="51">
        <f t="shared" si="45"/>
        <v>37</v>
      </c>
      <c r="BQ97" s="54">
        <f t="shared" si="46"/>
        <v>0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1</v>
      </c>
      <c r="K98" s="42">
        <v>1</v>
      </c>
      <c r="L98" s="42">
        <v>2</v>
      </c>
      <c r="M98" s="42">
        <v>0</v>
      </c>
      <c r="N98" s="42">
        <v>2</v>
      </c>
      <c r="O98" s="42">
        <v>0</v>
      </c>
      <c r="P98" s="42">
        <v>1</v>
      </c>
      <c r="Q98" s="42">
        <v>1</v>
      </c>
      <c r="R98" s="42">
        <v>0</v>
      </c>
      <c r="S98" s="42"/>
      <c r="T98" s="42"/>
      <c r="U98" s="42"/>
      <c r="V98" s="85">
        <f t="shared" si="29"/>
        <v>8</v>
      </c>
      <c r="W98" s="86"/>
      <c r="X98" s="99">
        <f t="shared" si="26"/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/>
      <c r="AI98" s="50"/>
      <c r="AJ98" s="50"/>
      <c r="AK98" s="85">
        <f t="shared" si="30"/>
        <v>0</v>
      </c>
      <c r="AL98" s="86"/>
      <c r="AM98" s="99">
        <f t="shared" si="27"/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/>
      <c r="AX98" s="50"/>
      <c r="AY98" s="50"/>
      <c r="AZ98" s="85">
        <f t="shared" si="31"/>
        <v>0</v>
      </c>
      <c r="BA98" s="86"/>
      <c r="BB98" s="99">
        <f t="shared" si="28"/>
        <v>0</v>
      </c>
      <c r="BC98" s="50">
        <f t="shared" si="32"/>
        <v>1</v>
      </c>
      <c r="BD98" s="50">
        <f t="shared" si="33"/>
        <v>1</v>
      </c>
      <c r="BE98" s="50">
        <f t="shared" si="34"/>
        <v>2</v>
      </c>
      <c r="BF98" s="50">
        <f t="shared" si="35"/>
        <v>0</v>
      </c>
      <c r="BG98" s="50">
        <f t="shared" si="36"/>
        <v>2</v>
      </c>
      <c r="BH98" s="50">
        <f t="shared" si="37"/>
        <v>0</v>
      </c>
      <c r="BI98" s="50">
        <f t="shared" si="38"/>
        <v>1</v>
      </c>
      <c r="BJ98" s="50">
        <f t="shared" si="39"/>
        <v>1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0</v>
      </c>
      <c r="BP98" s="51">
        <f t="shared" si="45"/>
        <v>8</v>
      </c>
      <c r="BQ98" s="54">
        <f t="shared" si="46"/>
        <v>0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7</v>
      </c>
      <c r="L99" s="42">
        <v>1</v>
      </c>
      <c r="M99" s="42">
        <v>15</v>
      </c>
      <c r="N99" s="42">
        <v>6</v>
      </c>
      <c r="O99" s="42">
        <v>2</v>
      </c>
      <c r="P99" s="42">
        <v>13</v>
      </c>
      <c r="Q99" s="42">
        <v>10</v>
      </c>
      <c r="R99" s="42">
        <v>1</v>
      </c>
      <c r="S99" s="42"/>
      <c r="T99" s="42"/>
      <c r="U99" s="42"/>
      <c r="V99" s="85">
        <f t="shared" si="29"/>
        <v>67</v>
      </c>
      <c r="W99" s="86"/>
      <c r="X99" s="99">
        <f t="shared" si="26"/>
        <v>0</v>
      </c>
      <c r="Y99" s="50">
        <v>0</v>
      </c>
      <c r="Z99" s="50">
        <v>0</v>
      </c>
      <c r="AA99" s="50">
        <v>1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/>
      <c r="AI99" s="50"/>
      <c r="AJ99" s="50"/>
      <c r="AK99" s="85">
        <f t="shared" si="30"/>
        <v>1</v>
      </c>
      <c r="AL99" s="86"/>
      <c r="AM99" s="99">
        <f t="shared" si="27"/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/>
      <c r="AX99" s="50"/>
      <c r="AY99" s="50"/>
      <c r="AZ99" s="85">
        <f t="shared" si="31"/>
        <v>0</v>
      </c>
      <c r="BA99" s="86"/>
      <c r="BB99" s="99">
        <f t="shared" si="28"/>
        <v>0</v>
      </c>
      <c r="BC99" s="50">
        <f t="shared" si="32"/>
        <v>12</v>
      </c>
      <c r="BD99" s="50">
        <f t="shared" si="33"/>
        <v>7</v>
      </c>
      <c r="BE99" s="50">
        <f t="shared" si="34"/>
        <v>2</v>
      </c>
      <c r="BF99" s="50">
        <f t="shared" si="35"/>
        <v>15</v>
      </c>
      <c r="BG99" s="50">
        <f t="shared" si="36"/>
        <v>6</v>
      </c>
      <c r="BH99" s="50">
        <f t="shared" si="37"/>
        <v>2</v>
      </c>
      <c r="BI99" s="50">
        <f t="shared" si="38"/>
        <v>13</v>
      </c>
      <c r="BJ99" s="50">
        <f t="shared" si="39"/>
        <v>10</v>
      </c>
      <c r="BK99" s="50">
        <f t="shared" si="40"/>
        <v>1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0</v>
      </c>
      <c r="BP99" s="51">
        <f t="shared" si="45"/>
        <v>68</v>
      </c>
      <c r="BQ99" s="54">
        <f t="shared" si="46"/>
        <v>0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4</v>
      </c>
      <c r="K100" s="42">
        <v>9</v>
      </c>
      <c r="L100" s="42">
        <v>6</v>
      </c>
      <c r="M100" s="42">
        <v>10</v>
      </c>
      <c r="N100" s="42">
        <v>14</v>
      </c>
      <c r="O100" s="42">
        <v>12</v>
      </c>
      <c r="P100" s="42">
        <v>9</v>
      </c>
      <c r="Q100" s="42">
        <v>10</v>
      </c>
      <c r="R100" s="42">
        <v>0</v>
      </c>
      <c r="S100" s="42"/>
      <c r="T100" s="42"/>
      <c r="U100" s="42"/>
      <c r="V100" s="85">
        <f t="shared" si="29"/>
        <v>74</v>
      </c>
      <c r="W100" s="86"/>
      <c r="X100" s="99">
        <f t="shared" si="26"/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/>
      <c r="AI100" s="50"/>
      <c r="AJ100" s="50"/>
      <c r="AK100" s="85">
        <f t="shared" si="30"/>
        <v>0</v>
      </c>
      <c r="AL100" s="86"/>
      <c r="AM100" s="99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/>
      <c r="AX100" s="50"/>
      <c r="AY100" s="50"/>
      <c r="AZ100" s="85">
        <f t="shared" si="31"/>
        <v>0</v>
      </c>
      <c r="BA100" s="86"/>
      <c r="BB100" s="99">
        <f t="shared" si="28"/>
        <v>0</v>
      </c>
      <c r="BC100" s="50">
        <f t="shared" si="32"/>
        <v>4</v>
      </c>
      <c r="BD100" s="50">
        <f t="shared" si="33"/>
        <v>9</v>
      </c>
      <c r="BE100" s="50">
        <f t="shared" si="34"/>
        <v>6</v>
      </c>
      <c r="BF100" s="50">
        <f t="shared" si="35"/>
        <v>10</v>
      </c>
      <c r="BG100" s="50">
        <f t="shared" si="36"/>
        <v>14</v>
      </c>
      <c r="BH100" s="50">
        <f t="shared" si="37"/>
        <v>12</v>
      </c>
      <c r="BI100" s="50">
        <f t="shared" si="38"/>
        <v>9</v>
      </c>
      <c r="BJ100" s="50">
        <f t="shared" si="39"/>
        <v>10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0</v>
      </c>
      <c r="BP100" s="51">
        <f t="shared" si="45"/>
        <v>74</v>
      </c>
      <c r="BQ100" s="54">
        <f t="shared" si="46"/>
        <v>0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5</v>
      </c>
      <c r="K101" s="42">
        <v>6</v>
      </c>
      <c r="L101" s="42">
        <v>4</v>
      </c>
      <c r="M101" s="42">
        <v>1</v>
      </c>
      <c r="N101" s="42">
        <v>3</v>
      </c>
      <c r="O101" s="42">
        <v>4</v>
      </c>
      <c r="P101" s="42">
        <v>2</v>
      </c>
      <c r="Q101" s="42">
        <v>2</v>
      </c>
      <c r="R101" s="42">
        <v>0</v>
      </c>
      <c r="S101" s="42"/>
      <c r="T101" s="42"/>
      <c r="U101" s="42"/>
      <c r="V101" s="85">
        <f t="shared" si="29"/>
        <v>27</v>
      </c>
      <c r="W101" s="86"/>
      <c r="X101" s="99">
        <f t="shared" si="26"/>
        <v>0</v>
      </c>
      <c r="Y101" s="50">
        <v>0</v>
      </c>
      <c r="Z101" s="50">
        <v>1</v>
      </c>
      <c r="AA101" s="50">
        <v>0</v>
      </c>
      <c r="AB101" s="50">
        <v>0</v>
      </c>
      <c r="AC101" s="50">
        <v>0</v>
      </c>
      <c r="AD101" s="50">
        <v>0</v>
      </c>
      <c r="AE101" s="50">
        <v>1</v>
      </c>
      <c r="AF101" s="50">
        <v>0</v>
      </c>
      <c r="AG101" s="50">
        <v>0</v>
      </c>
      <c r="AH101" s="50"/>
      <c r="AI101" s="50"/>
      <c r="AJ101" s="50"/>
      <c r="AK101" s="85">
        <f t="shared" si="30"/>
        <v>2</v>
      </c>
      <c r="AL101" s="86"/>
      <c r="AM101" s="99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/>
      <c r="AX101" s="50"/>
      <c r="AY101" s="50"/>
      <c r="AZ101" s="85">
        <f t="shared" si="31"/>
        <v>0</v>
      </c>
      <c r="BA101" s="86"/>
      <c r="BB101" s="99">
        <f t="shared" si="28"/>
        <v>0</v>
      </c>
      <c r="BC101" s="50">
        <f t="shared" si="32"/>
        <v>5</v>
      </c>
      <c r="BD101" s="50">
        <f t="shared" si="33"/>
        <v>7</v>
      </c>
      <c r="BE101" s="50">
        <f t="shared" si="34"/>
        <v>4</v>
      </c>
      <c r="BF101" s="50">
        <f t="shared" si="35"/>
        <v>1</v>
      </c>
      <c r="BG101" s="50">
        <f t="shared" si="36"/>
        <v>3</v>
      </c>
      <c r="BH101" s="50">
        <f t="shared" si="37"/>
        <v>4</v>
      </c>
      <c r="BI101" s="50">
        <f t="shared" si="38"/>
        <v>3</v>
      </c>
      <c r="BJ101" s="50">
        <f t="shared" si="39"/>
        <v>2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0</v>
      </c>
      <c r="BP101" s="51">
        <f t="shared" si="45"/>
        <v>29</v>
      </c>
      <c r="BQ101" s="54">
        <f t="shared" si="46"/>
        <v>0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5</v>
      </c>
      <c r="K102" s="42">
        <v>3</v>
      </c>
      <c r="L102" s="42">
        <v>6</v>
      </c>
      <c r="M102" s="42">
        <v>4</v>
      </c>
      <c r="N102" s="42">
        <v>5</v>
      </c>
      <c r="O102" s="42">
        <v>3</v>
      </c>
      <c r="P102" s="42">
        <v>2</v>
      </c>
      <c r="Q102" s="42">
        <v>1</v>
      </c>
      <c r="R102" s="42">
        <v>0</v>
      </c>
      <c r="S102" s="42"/>
      <c r="T102" s="42"/>
      <c r="U102" s="42"/>
      <c r="V102" s="85">
        <f t="shared" si="29"/>
        <v>29</v>
      </c>
      <c r="W102" s="86"/>
      <c r="X102" s="99">
        <f t="shared" si="26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/>
      <c r="AI102" s="50"/>
      <c r="AJ102" s="50"/>
      <c r="AK102" s="85">
        <f t="shared" si="30"/>
        <v>0</v>
      </c>
      <c r="AL102" s="86"/>
      <c r="AM102" s="99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/>
      <c r="AX102" s="50"/>
      <c r="AY102" s="50"/>
      <c r="AZ102" s="85">
        <f t="shared" si="31"/>
        <v>0</v>
      </c>
      <c r="BA102" s="86"/>
      <c r="BB102" s="99">
        <f t="shared" si="28"/>
        <v>0</v>
      </c>
      <c r="BC102" s="50">
        <f t="shared" si="32"/>
        <v>5</v>
      </c>
      <c r="BD102" s="50">
        <f t="shared" si="33"/>
        <v>3</v>
      </c>
      <c r="BE102" s="50">
        <f t="shared" si="34"/>
        <v>6</v>
      </c>
      <c r="BF102" s="50">
        <f t="shared" si="35"/>
        <v>4</v>
      </c>
      <c r="BG102" s="50">
        <f t="shared" si="36"/>
        <v>5</v>
      </c>
      <c r="BH102" s="50">
        <f t="shared" si="37"/>
        <v>3</v>
      </c>
      <c r="BI102" s="50">
        <f t="shared" si="38"/>
        <v>2</v>
      </c>
      <c r="BJ102" s="50">
        <f t="shared" si="39"/>
        <v>1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0</v>
      </c>
      <c r="BP102" s="51">
        <f t="shared" si="45"/>
        <v>29</v>
      </c>
      <c r="BQ102" s="54">
        <f t="shared" si="46"/>
        <v>0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26</v>
      </c>
      <c r="L103" s="42">
        <v>16</v>
      </c>
      <c r="M103" s="42">
        <v>17</v>
      </c>
      <c r="N103" s="42">
        <v>41</v>
      </c>
      <c r="O103" s="42">
        <v>14</v>
      </c>
      <c r="P103" s="42">
        <v>21</v>
      </c>
      <c r="Q103" s="42">
        <v>6</v>
      </c>
      <c r="R103" s="42">
        <v>0</v>
      </c>
      <c r="S103" s="42"/>
      <c r="T103" s="42"/>
      <c r="U103" s="42"/>
      <c r="V103" s="85">
        <f t="shared" si="29"/>
        <v>158</v>
      </c>
      <c r="W103" s="86"/>
      <c r="X103" s="99">
        <f t="shared" si="26"/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0</v>
      </c>
      <c r="AH103" s="50"/>
      <c r="AI103" s="50"/>
      <c r="AJ103" s="50"/>
      <c r="AK103" s="85">
        <f t="shared" si="30"/>
        <v>0</v>
      </c>
      <c r="AL103" s="86"/>
      <c r="AM103" s="99">
        <f t="shared" si="27"/>
        <v>0</v>
      </c>
      <c r="AN103" s="50">
        <v>0</v>
      </c>
      <c r="AO103" s="50">
        <v>1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/>
      <c r="AX103" s="50"/>
      <c r="AY103" s="50"/>
      <c r="AZ103" s="85">
        <f t="shared" si="31"/>
        <v>1</v>
      </c>
      <c r="BA103" s="86"/>
      <c r="BB103" s="99">
        <f t="shared" si="28"/>
        <v>0</v>
      </c>
      <c r="BC103" s="50">
        <f t="shared" si="32"/>
        <v>17</v>
      </c>
      <c r="BD103" s="50">
        <f t="shared" si="33"/>
        <v>27</v>
      </c>
      <c r="BE103" s="50">
        <f t="shared" si="34"/>
        <v>16</v>
      </c>
      <c r="BF103" s="50">
        <f t="shared" si="35"/>
        <v>17</v>
      </c>
      <c r="BG103" s="50">
        <f t="shared" si="36"/>
        <v>41</v>
      </c>
      <c r="BH103" s="50">
        <f t="shared" si="37"/>
        <v>14</v>
      </c>
      <c r="BI103" s="50">
        <f t="shared" si="38"/>
        <v>21</v>
      </c>
      <c r="BJ103" s="50">
        <f t="shared" si="39"/>
        <v>6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0</v>
      </c>
      <c r="BP103" s="51">
        <f t="shared" si="45"/>
        <v>159</v>
      </c>
      <c r="BQ103" s="54">
        <f t="shared" si="46"/>
        <v>0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6</v>
      </c>
      <c r="K104" s="42">
        <v>7</v>
      </c>
      <c r="L104" s="42">
        <v>6</v>
      </c>
      <c r="M104" s="42">
        <v>9</v>
      </c>
      <c r="N104" s="42">
        <v>6</v>
      </c>
      <c r="O104" s="42">
        <v>10</v>
      </c>
      <c r="P104" s="42">
        <v>10</v>
      </c>
      <c r="Q104" s="42">
        <v>5</v>
      </c>
      <c r="R104" s="42">
        <v>0</v>
      </c>
      <c r="S104" s="42"/>
      <c r="T104" s="42"/>
      <c r="U104" s="42"/>
      <c r="V104" s="85">
        <f t="shared" si="29"/>
        <v>59</v>
      </c>
      <c r="W104" s="86"/>
      <c r="X104" s="99">
        <f t="shared" si="26"/>
        <v>0</v>
      </c>
      <c r="Y104" s="50">
        <v>0</v>
      </c>
      <c r="Z104" s="50">
        <v>0</v>
      </c>
      <c r="AA104" s="50">
        <v>0</v>
      </c>
      <c r="AB104" s="50">
        <v>2</v>
      </c>
      <c r="AC104" s="50">
        <v>2</v>
      </c>
      <c r="AD104" s="50">
        <v>1</v>
      </c>
      <c r="AE104" s="50">
        <v>1</v>
      </c>
      <c r="AF104" s="50">
        <v>0</v>
      </c>
      <c r="AG104" s="50">
        <v>0</v>
      </c>
      <c r="AH104" s="50"/>
      <c r="AI104" s="50"/>
      <c r="AJ104" s="50"/>
      <c r="AK104" s="85">
        <f t="shared" si="30"/>
        <v>6</v>
      </c>
      <c r="AL104" s="86"/>
      <c r="AM104" s="99">
        <f t="shared" si="27"/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/>
      <c r="AX104" s="50"/>
      <c r="AY104" s="50"/>
      <c r="AZ104" s="85">
        <f t="shared" si="31"/>
        <v>0</v>
      </c>
      <c r="BA104" s="86"/>
      <c r="BB104" s="99">
        <f t="shared" si="28"/>
        <v>0</v>
      </c>
      <c r="BC104" s="50">
        <f t="shared" si="32"/>
        <v>6</v>
      </c>
      <c r="BD104" s="50">
        <f t="shared" si="33"/>
        <v>7</v>
      </c>
      <c r="BE104" s="50">
        <f t="shared" si="34"/>
        <v>6</v>
      </c>
      <c r="BF104" s="50">
        <f t="shared" si="35"/>
        <v>11</v>
      </c>
      <c r="BG104" s="50">
        <f t="shared" si="36"/>
        <v>8</v>
      </c>
      <c r="BH104" s="50">
        <f t="shared" si="37"/>
        <v>11</v>
      </c>
      <c r="BI104" s="50">
        <f t="shared" si="38"/>
        <v>11</v>
      </c>
      <c r="BJ104" s="50">
        <f t="shared" si="39"/>
        <v>5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0</v>
      </c>
      <c r="BP104" s="51">
        <f t="shared" si="45"/>
        <v>65</v>
      </c>
      <c r="BQ104" s="54">
        <f t="shared" si="46"/>
        <v>0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1</v>
      </c>
      <c r="L105" s="42">
        <v>0</v>
      </c>
      <c r="M105" s="42">
        <v>0</v>
      </c>
      <c r="N105" s="42">
        <v>0</v>
      </c>
      <c r="O105" s="42">
        <v>4</v>
      </c>
      <c r="P105" s="42">
        <v>0</v>
      </c>
      <c r="Q105" s="42">
        <v>0</v>
      </c>
      <c r="R105" s="42">
        <v>0</v>
      </c>
      <c r="S105" s="42"/>
      <c r="T105" s="42"/>
      <c r="U105" s="42"/>
      <c r="V105" s="85">
        <f t="shared" si="29"/>
        <v>5</v>
      </c>
      <c r="W105" s="86"/>
      <c r="X105" s="99">
        <f t="shared" si="26"/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/>
      <c r="AI105" s="50"/>
      <c r="AJ105" s="50"/>
      <c r="AK105" s="85">
        <f t="shared" si="30"/>
        <v>0</v>
      </c>
      <c r="AL105" s="86"/>
      <c r="AM105" s="99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/>
      <c r="AX105" s="50"/>
      <c r="AY105" s="50"/>
      <c r="AZ105" s="85">
        <f t="shared" si="31"/>
        <v>0</v>
      </c>
      <c r="BA105" s="86"/>
      <c r="BB105" s="99">
        <f t="shared" si="28"/>
        <v>0</v>
      </c>
      <c r="BC105" s="50">
        <f t="shared" si="32"/>
        <v>0</v>
      </c>
      <c r="BD105" s="50">
        <f t="shared" si="33"/>
        <v>1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4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0</v>
      </c>
      <c r="BP105" s="51">
        <f t="shared" si="45"/>
        <v>5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8</v>
      </c>
      <c r="L106" s="42">
        <v>8</v>
      </c>
      <c r="M106" s="42">
        <v>6</v>
      </c>
      <c r="N106" s="42">
        <v>25</v>
      </c>
      <c r="O106" s="42">
        <v>8</v>
      </c>
      <c r="P106" s="42">
        <v>0</v>
      </c>
      <c r="Q106" s="42">
        <v>0</v>
      </c>
      <c r="R106" s="42">
        <v>0</v>
      </c>
      <c r="S106" s="42"/>
      <c r="T106" s="42"/>
      <c r="U106" s="42"/>
      <c r="V106" s="85">
        <f t="shared" si="29"/>
        <v>55</v>
      </c>
      <c r="W106" s="86"/>
      <c r="X106" s="99">
        <f t="shared" si="26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/>
      <c r="AI106" s="50"/>
      <c r="AJ106" s="50"/>
      <c r="AK106" s="85">
        <f t="shared" si="30"/>
        <v>0</v>
      </c>
      <c r="AL106" s="86"/>
      <c r="AM106" s="99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1</v>
      </c>
      <c r="AT106" s="50">
        <v>0</v>
      </c>
      <c r="AU106" s="50">
        <v>0</v>
      </c>
      <c r="AV106" s="50">
        <v>0</v>
      </c>
      <c r="AW106" s="50"/>
      <c r="AX106" s="50"/>
      <c r="AY106" s="50"/>
      <c r="AZ106" s="85">
        <f t="shared" si="31"/>
        <v>1</v>
      </c>
      <c r="BA106" s="86"/>
      <c r="BB106" s="99">
        <f t="shared" si="28"/>
        <v>0</v>
      </c>
      <c r="BC106" s="50">
        <f t="shared" si="32"/>
        <v>0</v>
      </c>
      <c r="BD106" s="50">
        <f t="shared" si="33"/>
        <v>8</v>
      </c>
      <c r="BE106" s="50">
        <f t="shared" si="34"/>
        <v>8</v>
      </c>
      <c r="BF106" s="50">
        <f t="shared" si="35"/>
        <v>6</v>
      </c>
      <c r="BG106" s="50">
        <f t="shared" si="36"/>
        <v>25</v>
      </c>
      <c r="BH106" s="50">
        <f t="shared" si="37"/>
        <v>9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0</v>
      </c>
      <c r="BP106" s="51">
        <f t="shared" si="45"/>
        <v>56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15</v>
      </c>
      <c r="K107" s="42">
        <v>5</v>
      </c>
      <c r="L107" s="42">
        <v>3</v>
      </c>
      <c r="M107" s="42">
        <v>8</v>
      </c>
      <c r="N107" s="42">
        <v>9</v>
      </c>
      <c r="O107" s="42">
        <v>2</v>
      </c>
      <c r="P107" s="42">
        <v>0</v>
      </c>
      <c r="Q107" s="42">
        <v>9</v>
      </c>
      <c r="R107" s="42">
        <v>2</v>
      </c>
      <c r="S107" s="42"/>
      <c r="T107" s="42"/>
      <c r="U107" s="42"/>
      <c r="V107" s="85">
        <f t="shared" si="29"/>
        <v>53</v>
      </c>
      <c r="W107" s="86"/>
      <c r="X107" s="99">
        <f t="shared" si="26"/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/>
      <c r="AI107" s="50"/>
      <c r="AJ107" s="50"/>
      <c r="AK107" s="85">
        <f t="shared" si="30"/>
        <v>0</v>
      </c>
      <c r="AL107" s="86"/>
      <c r="AM107" s="99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/>
      <c r="AX107" s="50"/>
      <c r="AY107" s="50"/>
      <c r="AZ107" s="85">
        <f t="shared" si="31"/>
        <v>0</v>
      </c>
      <c r="BA107" s="86"/>
      <c r="BB107" s="99">
        <f t="shared" si="28"/>
        <v>0</v>
      </c>
      <c r="BC107" s="50">
        <f t="shared" si="32"/>
        <v>15</v>
      </c>
      <c r="BD107" s="50">
        <f t="shared" si="33"/>
        <v>5</v>
      </c>
      <c r="BE107" s="50">
        <f t="shared" si="34"/>
        <v>3</v>
      </c>
      <c r="BF107" s="50">
        <f t="shared" si="35"/>
        <v>8</v>
      </c>
      <c r="BG107" s="50">
        <f t="shared" si="36"/>
        <v>9</v>
      </c>
      <c r="BH107" s="50">
        <f t="shared" si="37"/>
        <v>2</v>
      </c>
      <c r="BI107" s="50">
        <f t="shared" si="38"/>
        <v>0</v>
      </c>
      <c r="BJ107" s="50">
        <f t="shared" si="39"/>
        <v>9</v>
      </c>
      <c r="BK107" s="50">
        <f t="shared" si="40"/>
        <v>2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0</v>
      </c>
      <c r="BP107" s="51">
        <f t="shared" si="45"/>
        <v>53</v>
      </c>
      <c r="BQ107" s="54">
        <f t="shared" si="46"/>
        <v>0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0</v>
      </c>
      <c r="L108" s="42">
        <v>2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/>
      <c r="T108" s="42"/>
      <c r="U108" s="42"/>
      <c r="V108" s="85">
        <f t="shared" si="29"/>
        <v>2</v>
      </c>
      <c r="W108" s="86"/>
      <c r="X108" s="99">
        <f t="shared" si="26"/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/>
      <c r="AI108" s="50"/>
      <c r="AJ108" s="50"/>
      <c r="AK108" s="85">
        <f t="shared" si="30"/>
        <v>0</v>
      </c>
      <c r="AL108" s="86"/>
      <c r="AM108" s="99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/>
      <c r="AX108" s="50"/>
      <c r="AY108" s="50"/>
      <c r="AZ108" s="85">
        <f t="shared" si="31"/>
        <v>0</v>
      </c>
      <c r="BA108" s="86"/>
      <c r="BB108" s="99">
        <f t="shared" si="28"/>
        <v>0</v>
      </c>
      <c r="BC108" s="50">
        <f t="shared" si="32"/>
        <v>0</v>
      </c>
      <c r="BD108" s="50">
        <f t="shared" si="33"/>
        <v>0</v>
      </c>
      <c r="BE108" s="50">
        <f t="shared" si="34"/>
        <v>2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0</v>
      </c>
      <c r="BP108" s="51">
        <f t="shared" si="45"/>
        <v>2</v>
      </c>
      <c r="BQ108" s="54">
        <f t="shared" si="46"/>
        <v>0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/>
      <c r="T109" s="42"/>
      <c r="U109" s="42"/>
      <c r="V109" s="85">
        <f t="shared" si="29"/>
        <v>0</v>
      </c>
      <c r="W109" s="86"/>
      <c r="X109" s="99">
        <f t="shared" si="26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/>
      <c r="AI109" s="50"/>
      <c r="AJ109" s="50"/>
      <c r="AK109" s="85">
        <f t="shared" si="30"/>
        <v>0</v>
      </c>
      <c r="AL109" s="86"/>
      <c r="AM109" s="99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/>
      <c r="AX109" s="50"/>
      <c r="AY109" s="50"/>
      <c r="AZ109" s="85">
        <f t="shared" si="31"/>
        <v>0</v>
      </c>
      <c r="BA109" s="86"/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5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/>
      <c r="T110" s="42"/>
      <c r="U110" s="42"/>
      <c r="V110" s="85">
        <f t="shared" si="29"/>
        <v>7</v>
      </c>
      <c r="W110" s="86"/>
      <c r="X110" s="99">
        <f t="shared" si="26"/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/>
      <c r="AI110" s="50"/>
      <c r="AJ110" s="50"/>
      <c r="AK110" s="85">
        <f t="shared" si="30"/>
        <v>0</v>
      </c>
      <c r="AL110" s="86"/>
      <c r="AM110" s="99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/>
      <c r="AX110" s="50"/>
      <c r="AY110" s="50"/>
      <c r="AZ110" s="85">
        <f t="shared" si="31"/>
        <v>0</v>
      </c>
      <c r="BA110" s="86"/>
      <c r="BB110" s="99">
        <f t="shared" si="28"/>
        <v>0</v>
      </c>
      <c r="BC110" s="50">
        <f t="shared" si="32"/>
        <v>2</v>
      </c>
      <c r="BD110" s="50">
        <f t="shared" si="33"/>
        <v>5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0</v>
      </c>
      <c r="BP110" s="51">
        <f t="shared" si="45"/>
        <v>7</v>
      </c>
      <c r="BQ110" s="54">
        <f t="shared" si="46"/>
        <v>0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5</v>
      </c>
      <c r="K111" s="42">
        <v>6</v>
      </c>
      <c r="L111" s="42">
        <v>9</v>
      </c>
      <c r="M111" s="42">
        <v>50</v>
      </c>
      <c r="N111" s="42">
        <v>51</v>
      </c>
      <c r="O111" s="42">
        <v>0</v>
      </c>
      <c r="P111" s="42">
        <v>5</v>
      </c>
      <c r="Q111" s="42">
        <v>0</v>
      </c>
      <c r="R111" s="42">
        <v>0</v>
      </c>
      <c r="S111" s="42"/>
      <c r="T111" s="42"/>
      <c r="U111" s="42"/>
      <c r="V111" s="85">
        <f t="shared" si="29"/>
        <v>126</v>
      </c>
      <c r="W111" s="86"/>
      <c r="X111" s="99">
        <f t="shared" si="26"/>
        <v>0</v>
      </c>
      <c r="Y111" s="50">
        <v>0</v>
      </c>
      <c r="Z111" s="50">
        <v>0</v>
      </c>
      <c r="AA111" s="50">
        <v>1</v>
      </c>
      <c r="AB111" s="50">
        <v>9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/>
      <c r="AI111" s="50"/>
      <c r="AJ111" s="50"/>
      <c r="AK111" s="85">
        <f t="shared" si="30"/>
        <v>10</v>
      </c>
      <c r="AL111" s="86"/>
      <c r="AM111" s="99">
        <f t="shared" si="27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/>
      <c r="AX111" s="50"/>
      <c r="AY111" s="50"/>
      <c r="AZ111" s="85">
        <f t="shared" si="31"/>
        <v>0</v>
      </c>
      <c r="BA111" s="86"/>
      <c r="BB111" s="99">
        <f t="shared" si="28"/>
        <v>0</v>
      </c>
      <c r="BC111" s="50">
        <f t="shared" si="32"/>
        <v>5</v>
      </c>
      <c r="BD111" s="50">
        <f t="shared" si="33"/>
        <v>6</v>
      </c>
      <c r="BE111" s="50">
        <f t="shared" si="34"/>
        <v>10</v>
      </c>
      <c r="BF111" s="50">
        <f t="shared" si="35"/>
        <v>59</v>
      </c>
      <c r="BG111" s="50">
        <f t="shared" si="36"/>
        <v>51</v>
      </c>
      <c r="BH111" s="50">
        <f t="shared" si="37"/>
        <v>0</v>
      </c>
      <c r="BI111" s="50">
        <f t="shared" si="38"/>
        <v>5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0</v>
      </c>
      <c r="BP111" s="51">
        <f t="shared" si="45"/>
        <v>136</v>
      </c>
      <c r="BQ111" s="54">
        <f t="shared" si="46"/>
        <v>0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25</v>
      </c>
      <c r="P112" s="42">
        <v>0</v>
      </c>
      <c r="Q112" s="42">
        <v>0</v>
      </c>
      <c r="R112" s="42">
        <v>0</v>
      </c>
      <c r="S112" s="42"/>
      <c r="T112" s="42"/>
      <c r="U112" s="42"/>
      <c r="V112" s="85">
        <f t="shared" si="29"/>
        <v>25</v>
      </c>
      <c r="W112" s="86"/>
      <c r="X112" s="99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/>
      <c r="AI112" s="50"/>
      <c r="AJ112" s="50"/>
      <c r="AK112" s="85">
        <f t="shared" si="30"/>
        <v>0</v>
      </c>
      <c r="AL112" s="86"/>
      <c r="AM112" s="99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/>
      <c r="AX112" s="50"/>
      <c r="AY112" s="50"/>
      <c r="AZ112" s="85">
        <f t="shared" si="31"/>
        <v>0</v>
      </c>
      <c r="BA112" s="86"/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25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0</v>
      </c>
      <c r="BP112" s="51">
        <f t="shared" si="45"/>
        <v>25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15</v>
      </c>
      <c r="K113" s="42">
        <v>24</v>
      </c>
      <c r="L113" s="42">
        <v>6</v>
      </c>
      <c r="M113" s="42">
        <v>36</v>
      </c>
      <c r="N113" s="42">
        <v>24</v>
      </c>
      <c r="O113" s="42">
        <v>21</v>
      </c>
      <c r="P113" s="42">
        <v>16</v>
      </c>
      <c r="Q113" s="42">
        <v>20</v>
      </c>
      <c r="R113" s="42">
        <v>0</v>
      </c>
      <c r="S113" s="42"/>
      <c r="T113" s="42"/>
      <c r="U113" s="42"/>
      <c r="V113" s="85">
        <f t="shared" si="29"/>
        <v>162</v>
      </c>
      <c r="W113" s="86"/>
      <c r="X113" s="99">
        <f t="shared" si="26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1</v>
      </c>
      <c r="AF113" s="50">
        <v>0</v>
      </c>
      <c r="AG113" s="50">
        <v>0</v>
      </c>
      <c r="AH113" s="50"/>
      <c r="AI113" s="50"/>
      <c r="AJ113" s="50"/>
      <c r="AK113" s="85">
        <f t="shared" si="30"/>
        <v>1</v>
      </c>
      <c r="AL113" s="86"/>
      <c r="AM113" s="99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/>
      <c r="AX113" s="50"/>
      <c r="AY113" s="50"/>
      <c r="AZ113" s="85">
        <f t="shared" si="31"/>
        <v>0</v>
      </c>
      <c r="BA113" s="86"/>
      <c r="BB113" s="99">
        <f t="shared" si="28"/>
        <v>0</v>
      </c>
      <c r="BC113" s="50">
        <f t="shared" si="32"/>
        <v>15</v>
      </c>
      <c r="BD113" s="50">
        <f t="shared" si="33"/>
        <v>24</v>
      </c>
      <c r="BE113" s="50">
        <f t="shared" si="34"/>
        <v>6</v>
      </c>
      <c r="BF113" s="50">
        <f t="shared" si="35"/>
        <v>36</v>
      </c>
      <c r="BG113" s="50">
        <f t="shared" si="36"/>
        <v>24</v>
      </c>
      <c r="BH113" s="50">
        <f t="shared" si="37"/>
        <v>21</v>
      </c>
      <c r="BI113" s="50">
        <f t="shared" si="38"/>
        <v>17</v>
      </c>
      <c r="BJ113" s="50">
        <f t="shared" si="39"/>
        <v>20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0</v>
      </c>
      <c r="BP113" s="51">
        <f t="shared" si="45"/>
        <v>163</v>
      </c>
      <c r="BQ113" s="54">
        <f t="shared" si="46"/>
        <v>0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3</v>
      </c>
      <c r="L114" s="42">
        <v>2</v>
      </c>
      <c r="M114" s="42">
        <v>0</v>
      </c>
      <c r="N114" s="42">
        <v>0</v>
      </c>
      <c r="O114" s="42">
        <v>2</v>
      </c>
      <c r="P114" s="42">
        <v>0</v>
      </c>
      <c r="Q114" s="42">
        <v>0</v>
      </c>
      <c r="R114" s="42">
        <v>0</v>
      </c>
      <c r="S114" s="42"/>
      <c r="T114" s="42"/>
      <c r="U114" s="42"/>
      <c r="V114" s="85">
        <f t="shared" si="29"/>
        <v>8</v>
      </c>
      <c r="W114" s="86"/>
      <c r="X114" s="99">
        <f t="shared" si="26"/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/>
      <c r="AI114" s="50"/>
      <c r="AJ114" s="50"/>
      <c r="AK114" s="85">
        <f t="shared" si="30"/>
        <v>0</v>
      </c>
      <c r="AL114" s="86"/>
      <c r="AM114" s="99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/>
      <c r="AX114" s="50"/>
      <c r="AY114" s="50"/>
      <c r="AZ114" s="85">
        <f t="shared" si="31"/>
        <v>0</v>
      </c>
      <c r="BA114" s="86"/>
      <c r="BB114" s="99">
        <f t="shared" si="28"/>
        <v>0</v>
      </c>
      <c r="BC114" s="50">
        <f t="shared" si="32"/>
        <v>1</v>
      </c>
      <c r="BD114" s="50">
        <f t="shared" si="33"/>
        <v>3</v>
      </c>
      <c r="BE114" s="50">
        <f t="shared" si="34"/>
        <v>2</v>
      </c>
      <c r="BF114" s="50">
        <f t="shared" si="35"/>
        <v>0</v>
      </c>
      <c r="BG114" s="50">
        <f t="shared" si="36"/>
        <v>0</v>
      </c>
      <c r="BH114" s="50">
        <f t="shared" si="37"/>
        <v>2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0</v>
      </c>
      <c r="BP114" s="51">
        <f t="shared" si="45"/>
        <v>8</v>
      </c>
      <c r="BQ114" s="54">
        <f t="shared" si="46"/>
        <v>0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6</v>
      </c>
      <c r="K115" s="42">
        <v>4</v>
      </c>
      <c r="L115" s="42">
        <v>22</v>
      </c>
      <c r="M115" s="42">
        <v>16</v>
      </c>
      <c r="N115" s="42">
        <v>23</v>
      </c>
      <c r="O115" s="42">
        <v>22</v>
      </c>
      <c r="P115" s="42">
        <v>28</v>
      </c>
      <c r="Q115" s="42">
        <v>14</v>
      </c>
      <c r="R115" s="42">
        <v>16</v>
      </c>
      <c r="S115" s="42"/>
      <c r="T115" s="42"/>
      <c r="U115" s="42"/>
      <c r="V115" s="85">
        <f t="shared" si="29"/>
        <v>151</v>
      </c>
      <c r="W115" s="86"/>
      <c r="X115" s="99">
        <f t="shared" si="26"/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/>
      <c r="AI115" s="50"/>
      <c r="AJ115" s="50"/>
      <c r="AK115" s="85">
        <f t="shared" si="30"/>
        <v>0</v>
      </c>
      <c r="AL115" s="86"/>
      <c r="AM115" s="99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5</v>
      </c>
      <c r="AS115" s="50">
        <v>0</v>
      </c>
      <c r="AT115" s="50">
        <v>0</v>
      </c>
      <c r="AU115" s="50">
        <v>0</v>
      </c>
      <c r="AV115" s="50">
        <v>0</v>
      </c>
      <c r="AW115" s="50"/>
      <c r="AX115" s="50"/>
      <c r="AY115" s="50"/>
      <c r="AZ115" s="85">
        <f t="shared" si="31"/>
        <v>5</v>
      </c>
      <c r="BA115" s="86"/>
      <c r="BB115" s="99">
        <f t="shared" si="28"/>
        <v>0</v>
      </c>
      <c r="BC115" s="50">
        <f t="shared" si="32"/>
        <v>6</v>
      </c>
      <c r="BD115" s="50">
        <f t="shared" si="33"/>
        <v>4</v>
      </c>
      <c r="BE115" s="50">
        <f t="shared" si="34"/>
        <v>22</v>
      </c>
      <c r="BF115" s="50">
        <f t="shared" si="35"/>
        <v>16</v>
      </c>
      <c r="BG115" s="50">
        <f t="shared" si="36"/>
        <v>28</v>
      </c>
      <c r="BH115" s="50">
        <f t="shared" si="37"/>
        <v>22</v>
      </c>
      <c r="BI115" s="50">
        <f t="shared" si="38"/>
        <v>28</v>
      </c>
      <c r="BJ115" s="50">
        <f t="shared" si="39"/>
        <v>14</v>
      </c>
      <c r="BK115" s="50">
        <f t="shared" si="40"/>
        <v>16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0</v>
      </c>
      <c r="BP115" s="51">
        <f t="shared" si="45"/>
        <v>156</v>
      </c>
      <c r="BQ115" s="54">
        <f t="shared" si="46"/>
        <v>0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2</v>
      </c>
      <c r="K116" s="42">
        <v>1</v>
      </c>
      <c r="L116" s="42">
        <v>11</v>
      </c>
      <c r="M116" s="42">
        <v>0</v>
      </c>
      <c r="N116" s="42">
        <v>15</v>
      </c>
      <c r="O116" s="42">
        <v>0</v>
      </c>
      <c r="P116" s="42">
        <v>5</v>
      </c>
      <c r="Q116" s="42">
        <v>1</v>
      </c>
      <c r="R116" s="42">
        <v>0</v>
      </c>
      <c r="S116" s="42"/>
      <c r="T116" s="42"/>
      <c r="U116" s="42"/>
      <c r="V116" s="85">
        <f t="shared" si="29"/>
        <v>35</v>
      </c>
      <c r="W116" s="86"/>
      <c r="X116" s="99">
        <f t="shared" si="26"/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/>
      <c r="AI116" s="50"/>
      <c r="AJ116" s="50"/>
      <c r="AK116" s="85">
        <f t="shared" si="30"/>
        <v>0</v>
      </c>
      <c r="AL116" s="86"/>
      <c r="AM116" s="99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/>
      <c r="AX116" s="50"/>
      <c r="AY116" s="50"/>
      <c r="AZ116" s="85">
        <f t="shared" si="31"/>
        <v>0</v>
      </c>
      <c r="BA116" s="86"/>
      <c r="BB116" s="99">
        <f t="shared" si="28"/>
        <v>0</v>
      </c>
      <c r="BC116" s="50">
        <f t="shared" si="32"/>
        <v>2</v>
      </c>
      <c r="BD116" s="50">
        <f t="shared" si="33"/>
        <v>1</v>
      </c>
      <c r="BE116" s="50">
        <f t="shared" si="34"/>
        <v>11</v>
      </c>
      <c r="BF116" s="50">
        <f t="shared" si="35"/>
        <v>0</v>
      </c>
      <c r="BG116" s="50">
        <f t="shared" si="36"/>
        <v>15</v>
      </c>
      <c r="BH116" s="50">
        <f t="shared" si="37"/>
        <v>0</v>
      </c>
      <c r="BI116" s="50">
        <f t="shared" si="38"/>
        <v>5</v>
      </c>
      <c r="BJ116" s="50">
        <f t="shared" si="39"/>
        <v>1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0</v>
      </c>
      <c r="BP116" s="51">
        <f t="shared" si="45"/>
        <v>35</v>
      </c>
      <c r="BQ116" s="54">
        <f t="shared" si="46"/>
        <v>0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0</v>
      </c>
      <c r="K117" s="42">
        <v>2</v>
      </c>
      <c r="L117" s="42">
        <v>0</v>
      </c>
      <c r="M117" s="42">
        <v>1</v>
      </c>
      <c r="N117" s="42">
        <v>2</v>
      </c>
      <c r="O117" s="42">
        <v>0</v>
      </c>
      <c r="P117" s="42">
        <v>3</v>
      </c>
      <c r="Q117" s="42">
        <v>2</v>
      </c>
      <c r="R117" s="42">
        <v>0</v>
      </c>
      <c r="S117" s="42"/>
      <c r="T117" s="42"/>
      <c r="U117" s="42"/>
      <c r="V117" s="85">
        <f t="shared" si="29"/>
        <v>10</v>
      </c>
      <c r="W117" s="86"/>
      <c r="X117" s="99">
        <f t="shared" si="26"/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/>
      <c r="AI117" s="50"/>
      <c r="AJ117" s="50"/>
      <c r="AK117" s="85">
        <f t="shared" si="30"/>
        <v>0</v>
      </c>
      <c r="AL117" s="86"/>
      <c r="AM117" s="99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/>
      <c r="AX117" s="50"/>
      <c r="AY117" s="50"/>
      <c r="AZ117" s="85">
        <f t="shared" si="31"/>
        <v>0</v>
      </c>
      <c r="BA117" s="86"/>
      <c r="BB117" s="99">
        <f t="shared" si="28"/>
        <v>0</v>
      </c>
      <c r="BC117" s="50">
        <f t="shared" si="32"/>
        <v>0</v>
      </c>
      <c r="BD117" s="50">
        <f t="shared" si="33"/>
        <v>2</v>
      </c>
      <c r="BE117" s="50">
        <f t="shared" si="34"/>
        <v>0</v>
      </c>
      <c r="BF117" s="50">
        <f t="shared" si="35"/>
        <v>1</v>
      </c>
      <c r="BG117" s="50">
        <f t="shared" si="36"/>
        <v>2</v>
      </c>
      <c r="BH117" s="50">
        <f t="shared" si="37"/>
        <v>0</v>
      </c>
      <c r="BI117" s="50">
        <f t="shared" si="38"/>
        <v>3</v>
      </c>
      <c r="BJ117" s="50">
        <f t="shared" si="39"/>
        <v>2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0</v>
      </c>
      <c r="BP117" s="51">
        <f t="shared" si="45"/>
        <v>10</v>
      </c>
      <c r="BQ117" s="54">
        <f t="shared" si="46"/>
        <v>0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0</v>
      </c>
      <c r="K118" s="42">
        <v>0</v>
      </c>
      <c r="L118" s="42">
        <v>4</v>
      </c>
      <c r="M118" s="42">
        <v>4</v>
      </c>
      <c r="N118" s="42">
        <v>1</v>
      </c>
      <c r="O118" s="42">
        <v>0</v>
      </c>
      <c r="P118" s="42">
        <v>6</v>
      </c>
      <c r="Q118" s="42">
        <v>0</v>
      </c>
      <c r="R118" s="42">
        <v>0</v>
      </c>
      <c r="S118" s="42"/>
      <c r="T118" s="42"/>
      <c r="U118" s="42"/>
      <c r="V118" s="85">
        <f t="shared" si="29"/>
        <v>15</v>
      </c>
      <c r="W118" s="86"/>
      <c r="X118" s="99">
        <f t="shared" si="26"/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/>
      <c r="AI118" s="50"/>
      <c r="AJ118" s="50"/>
      <c r="AK118" s="85">
        <f t="shared" si="30"/>
        <v>0</v>
      </c>
      <c r="AL118" s="86"/>
      <c r="AM118" s="99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/>
      <c r="AX118" s="50"/>
      <c r="AY118" s="50"/>
      <c r="AZ118" s="85">
        <f t="shared" si="31"/>
        <v>0</v>
      </c>
      <c r="BA118" s="86"/>
      <c r="BB118" s="99">
        <f t="shared" si="28"/>
        <v>0</v>
      </c>
      <c r="BC118" s="50">
        <f t="shared" si="32"/>
        <v>0</v>
      </c>
      <c r="BD118" s="50">
        <f t="shared" si="33"/>
        <v>0</v>
      </c>
      <c r="BE118" s="50">
        <f t="shared" si="34"/>
        <v>4</v>
      </c>
      <c r="BF118" s="50">
        <f t="shared" si="35"/>
        <v>4</v>
      </c>
      <c r="BG118" s="50">
        <f t="shared" si="36"/>
        <v>1</v>
      </c>
      <c r="BH118" s="50">
        <f t="shared" si="37"/>
        <v>0</v>
      </c>
      <c r="BI118" s="50">
        <f t="shared" si="38"/>
        <v>6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0</v>
      </c>
      <c r="BP118" s="51">
        <f t="shared" si="45"/>
        <v>15</v>
      </c>
      <c r="BQ118" s="54">
        <f t="shared" si="46"/>
        <v>0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9</v>
      </c>
      <c r="K119" s="42">
        <v>9</v>
      </c>
      <c r="L119" s="42">
        <v>10</v>
      </c>
      <c r="M119" s="42">
        <v>9</v>
      </c>
      <c r="N119" s="42">
        <v>3</v>
      </c>
      <c r="O119" s="42">
        <v>1</v>
      </c>
      <c r="P119" s="42">
        <v>7</v>
      </c>
      <c r="Q119" s="42">
        <v>1</v>
      </c>
      <c r="R119" s="42">
        <v>0</v>
      </c>
      <c r="S119" s="42"/>
      <c r="T119" s="42"/>
      <c r="U119" s="42"/>
      <c r="V119" s="85">
        <f t="shared" si="29"/>
        <v>49</v>
      </c>
      <c r="W119" s="86"/>
      <c r="X119" s="99">
        <f t="shared" si="26"/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/>
      <c r="AI119" s="50"/>
      <c r="AJ119" s="50"/>
      <c r="AK119" s="85">
        <f t="shared" si="30"/>
        <v>0</v>
      </c>
      <c r="AL119" s="86"/>
      <c r="AM119" s="99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/>
      <c r="AX119" s="50"/>
      <c r="AY119" s="50"/>
      <c r="AZ119" s="85">
        <f t="shared" si="31"/>
        <v>0</v>
      </c>
      <c r="BA119" s="86"/>
      <c r="BB119" s="99">
        <f t="shared" si="28"/>
        <v>0</v>
      </c>
      <c r="BC119" s="50">
        <f t="shared" si="32"/>
        <v>9</v>
      </c>
      <c r="BD119" s="50">
        <f t="shared" si="33"/>
        <v>9</v>
      </c>
      <c r="BE119" s="50">
        <f t="shared" si="34"/>
        <v>10</v>
      </c>
      <c r="BF119" s="50">
        <f t="shared" si="35"/>
        <v>9</v>
      </c>
      <c r="BG119" s="50">
        <f t="shared" si="36"/>
        <v>3</v>
      </c>
      <c r="BH119" s="50">
        <f t="shared" si="37"/>
        <v>1</v>
      </c>
      <c r="BI119" s="50">
        <f t="shared" si="38"/>
        <v>7</v>
      </c>
      <c r="BJ119" s="50">
        <f t="shared" si="39"/>
        <v>1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0</v>
      </c>
      <c r="BP119" s="51">
        <f t="shared" si="45"/>
        <v>49</v>
      </c>
      <c r="BQ119" s="54">
        <f t="shared" si="46"/>
        <v>0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48</v>
      </c>
      <c r="K120" s="42">
        <v>45</v>
      </c>
      <c r="L120" s="42">
        <v>54</v>
      </c>
      <c r="M120" s="42">
        <v>82</v>
      </c>
      <c r="N120" s="42">
        <v>31</v>
      </c>
      <c r="O120" s="42">
        <v>20</v>
      </c>
      <c r="P120" s="42">
        <v>38</v>
      </c>
      <c r="Q120" s="42">
        <v>36</v>
      </c>
      <c r="R120" s="42">
        <v>0</v>
      </c>
      <c r="S120" s="42"/>
      <c r="T120" s="42"/>
      <c r="U120" s="42"/>
      <c r="V120" s="85">
        <f t="shared" si="29"/>
        <v>354</v>
      </c>
      <c r="W120" s="86"/>
      <c r="X120" s="99">
        <f t="shared" si="26"/>
        <v>0</v>
      </c>
      <c r="Y120" s="50">
        <v>0</v>
      </c>
      <c r="Z120" s="50">
        <v>0</v>
      </c>
      <c r="AA120" s="50">
        <v>0</v>
      </c>
      <c r="AB120" s="50">
        <v>1</v>
      </c>
      <c r="AC120" s="50">
        <v>0</v>
      </c>
      <c r="AD120" s="50">
        <v>1</v>
      </c>
      <c r="AE120" s="50">
        <v>0</v>
      </c>
      <c r="AF120" s="50">
        <v>0</v>
      </c>
      <c r="AG120" s="50">
        <v>0</v>
      </c>
      <c r="AH120" s="50"/>
      <c r="AI120" s="50"/>
      <c r="AJ120" s="50"/>
      <c r="AK120" s="85">
        <f t="shared" si="30"/>
        <v>2</v>
      </c>
      <c r="AL120" s="86"/>
      <c r="AM120" s="99">
        <f t="shared" si="27"/>
        <v>0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2</v>
      </c>
      <c r="AU120" s="50">
        <v>3</v>
      </c>
      <c r="AV120" s="50">
        <v>0</v>
      </c>
      <c r="AW120" s="50"/>
      <c r="AX120" s="50"/>
      <c r="AY120" s="50"/>
      <c r="AZ120" s="85">
        <f t="shared" si="31"/>
        <v>5</v>
      </c>
      <c r="BA120" s="86"/>
      <c r="BB120" s="99">
        <f t="shared" si="28"/>
        <v>0</v>
      </c>
      <c r="BC120" s="50">
        <f t="shared" si="32"/>
        <v>48</v>
      </c>
      <c r="BD120" s="50">
        <f t="shared" si="33"/>
        <v>45</v>
      </c>
      <c r="BE120" s="50">
        <f t="shared" si="34"/>
        <v>54</v>
      </c>
      <c r="BF120" s="50">
        <f t="shared" si="35"/>
        <v>83</v>
      </c>
      <c r="BG120" s="50">
        <f t="shared" si="36"/>
        <v>31</v>
      </c>
      <c r="BH120" s="50">
        <f t="shared" si="37"/>
        <v>21</v>
      </c>
      <c r="BI120" s="50">
        <f t="shared" si="38"/>
        <v>40</v>
      </c>
      <c r="BJ120" s="50">
        <f t="shared" si="39"/>
        <v>39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0</v>
      </c>
      <c r="BP120" s="51">
        <f t="shared" si="45"/>
        <v>361</v>
      </c>
      <c r="BQ120" s="54">
        <f t="shared" si="46"/>
        <v>0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10</v>
      </c>
      <c r="K121" s="42">
        <v>8</v>
      </c>
      <c r="L121" s="42">
        <v>6</v>
      </c>
      <c r="M121" s="42">
        <v>4</v>
      </c>
      <c r="N121" s="42">
        <v>10</v>
      </c>
      <c r="O121" s="42">
        <v>7</v>
      </c>
      <c r="P121" s="42">
        <v>7</v>
      </c>
      <c r="Q121" s="42">
        <v>5</v>
      </c>
      <c r="R121" s="42">
        <v>0</v>
      </c>
      <c r="S121" s="42"/>
      <c r="T121" s="42"/>
      <c r="U121" s="42"/>
      <c r="V121" s="85">
        <f t="shared" si="29"/>
        <v>57</v>
      </c>
      <c r="W121" s="86"/>
      <c r="X121" s="99">
        <f t="shared" si="26"/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/>
      <c r="AI121" s="50"/>
      <c r="AJ121" s="50"/>
      <c r="AK121" s="85">
        <f t="shared" si="30"/>
        <v>0</v>
      </c>
      <c r="AL121" s="86"/>
      <c r="AM121" s="99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/>
      <c r="AX121" s="50"/>
      <c r="AY121" s="50"/>
      <c r="AZ121" s="85">
        <f t="shared" si="31"/>
        <v>0</v>
      </c>
      <c r="BA121" s="86"/>
      <c r="BB121" s="99">
        <f t="shared" si="28"/>
        <v>0</v>
      </c>
      <c r="BC121" s="50">
        <f t="shared" si="32"/>
        <v>10</v>
      </c>
      <c r="BD121" s="50">
        <f t="shared" si="33"/>
        <v>8</v>
      </c>
      <c r="BE121" s="50">
        <f t="shared" si="34"/>
        <v>6</v>
      </c>
      <c r="BF121" s="50">
        <f t="shared" si="35"/>
        <v>4</v>
      </c>
      <c r="BG121" s="50">
        <f t="shared" si="36"/>
        <v>10</v>
      </c>
      <c r="BH121" s="50">
        <f t="shared" si="37"/>
        <v>7</v>
      </c>
      <c r="BI121" s="50">
        <f t="shared" si="38"/>
        <v>7</v>
      </c>
      <c r="BJ121" s="50">
        <f t="shared" si="39"/>
        <v>5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0</v>
      </c>
      <c r="BP121" s="51">
        <f t="shared" si="45"/>
        <v>57</v>
      </c>
      <c r="BQ121" s="54">
        <f t="shared" si="46"/>
        <v>0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4</v>
      </c>
      <c r="K122" s="42">
        <v>13</v>
      </c>
      <c r="L122" s="42">
        <v>5</v>
      </c>
      <c r="M122" s="42">
        <v>4</v>
      </c>
      <c r="N122" s="42">
        <v>0</v>
      </c>
      <c r="O122" s="42">
        <v>1</v>
      </c>
      <c r="P122" s="42">
        <v>8</v>
      </c>
      <c r="Q122" s="42">
        <v>0</v>
      </c>
      <c r="R122" s="42">
        <v>0</v>
      </c>
      <c r="S122" s="42"/>
      <c r="T122" s="42"/>
      <c r="U122" s="42"/>
      <c r="V122" s="85">
        <f t="shared" si="29"/>
        <v>35</v>
      </c>
      <c r="W122" s="86"/>
      <c r="X122" s="99">
        <f t="shared" si="26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/>
      <c r="AI122" s="50"/>
      <c r="AJ122" s="50"/>
      <c r="AK122" s="85">
        <f t="shared" si="30"/>
        <v>0</v>
      </c>
      <c r="AL122" s="86"/>
      <c r="AM122" s="99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/>
      <c r="AX122" s="50"/>
      <c r="AY122" s="50"/>
      <c r="AZ122" s="85">
        <f t="shared" si="31"/>
        <v>0</v>
      </c>
      <c r="BA122" s="86"/>
      <c r="BB122" s="99">
        <f t="shared" si="28"/>
        <v>0</v>
      </c>
      <c r="BC122" s="50">
        <f t="shared" si="32"/>
        <v>4</v>
      </c>
      <c r="BD122" s="50">
        <f t="shared" si="33"/>
        <v>13</v>
      </c>
      <c r="BE122" s="50">
        <f t="shared" si="34"/>
        <v>5</v>
      </c>
      <c r="BF122" s="50">
        <f t="shared" si="35"/>
        <v>4</v>
      </c>
      <c r="BG122" s="50">
        <f t="shared" si="36"/>
        <v>0</v>
      </c>
      <c r="BH122" s="50">
        <f t="shared" si="37"/>
        <v>1</v>
      </c>
      <c r="BI122" s="50">
        <f t="shared" si="38"/>
        <v>8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0</v>
      </c>
      <c r="BP122" s="51">
        <f t="shared" si="45"/>
        <v>35</v>
      </c>
      <c r="BQ122" s="54">
        <f t="shared" si="46"/>
        <v>0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36</v>
      </c>
      <c r="K123" s="42">
        <v>26</v>
      </c>
      <c r="L123" s="42">
        <v>42</v>
      </c>
      <c r="M123" s="42">
        <v>32</v>
      </c>
      <c r="N123" s="42">
        <v>34</v>
      </c>
      <c r="O123" s="42">
        <v>3</v>
      </c>
      <c r="P123" s="42">
        <v>26</v>
      </c>
      <c r="Q123" s="42">
        <v>4</v>
      </c>
      <c r="R123" s="42">
        <v>0</v>
      </c>
      <c r="S123" s="42"/>
      <c r="T123" s="42"/>
      <c r="U123" s="42"/>
      <c r="V123" s="85">
        <f t="shared" si="29"/>
        <v>203</v>
      </c>
      <c r="W123" s="86"/>
      <c r="X123" s="99">
        <f t="shared" si="26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/>
      <c r="AI123" s="50"/>
      <c r="AJ123" s="50"/>
      <c r="AK123" s="85">
        <f t="shared" si="30"/>
        <v>0</v>
      </c>
      <c r="AL123" s="86"/>
      <c r="AM123" s="99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/>
      <c r="AX123" s="50"/>
      <c r="AY123" s="50"/>
      <c r="AZ123" s="85">
        <f t="shared" si="31"/>
        <v>0</v>
      </c>
      <c r="BA123" s="86"/>
      <c r="BB123" s="99">
        <f t="shared" si="28"/>
        <v>0</v>
      </c>
      <c r="BC123" s="50">
        <f t="shared" si="32"/>
        <v>36</v>
      </c>
      <c r="BD123" s="50">
        <f t="shared" si="33"/>
        <v>26</v>
      </c>
      <c r="BE123" s="50">
        <f t="shared" si="34"/>
        <v>42</v>
      </c>
      <c r="BF123" s="50">
        <f t="shared" si="35"/>
        <v>32</v>
      </c>
      <c r="BG123" s="50">
        <f t="shared" si="36"/>
        <v>34</v>
      </c>
      <c r="BH123" s="50">
        <f t="shared" si="37"/>
        <v>3</v>
      </c>
      <c r="BI123" s="50">
        <f t="shared" si="38"/>
        <v>26</v>
      </c>
      <c r="BJ123" s="50">
        <f t="shared" si="39"/>
        <v>4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0</v>
      </c>
      <c r="BP123" s="51">
        <f t="shared" si="45"/>
        <v>203</v>
      </c>
      <c r="BQ123" s="54">
        <f t="shared" si="46"/>
        <v>0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10</v>
      </c>
      <c r="K124" s="42">
        <v>5</v>
      </c>
      <c r="L124" s="42">
        <v>10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/>
      <c r="T124" s="42"/>
      <c r="U124" s="42"/>
      <c r="V124" s="85">
        <f t="shared" si="29"/>
        <v>25</v>
      </c>
      <c r="W124" s="86"/>
      <c r="X124" s="99">
        <f t="shared" si="26"/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/>
      <c r="AI124" s="50"/>
      <c r="AJ124" s="50"/>
      <c r="AK124" s="85">
        <f t="shared" si="30"/>
        <v>0</v>
      </c>
      <c r="AL124" s="86"/>
      <c r="AM124" s="99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/>
      <c r="AX124" s="50"/>
      <c r="AY124" s="50"/>
      <c r="AZ124" s="85">
        <f t="shared" si="31"/>
        <v>0</v>
      </c>
      <c r="BA124" s="86"/>
      <c r="BB124" s="99">
        <f t="shared" si="28"/>
        <v>0</v>
      </c>
      <c r="BC124" s="50">
        <f t="shared" si="32"/>
        <v>10</v>
      </c>
      <c r="BD124" s="50">
        <f t="shared" si="33"/>
        <v>5</v>
      </c>
      <c r="BE124" s="50">
        <f t="shared" si="34"/>
        <v>10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0</v>
      </c>
      <c r="BP124" s="51">
        <f t="shared" si="45"/>
        <v>25</v>
      </c>
      <c r="BQ124" s="54">
        <f t="shared" si="46"/>
        <v>0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3</v>
      </c>
      <c r="K125" s="42">
        <v>13</v>
      </c>
      <c r="L125" s="42">
        <v>15</v>
      </c>
      <c r="M125" s="42">
        <v>23</v>
      </c>
      <c r="N125" s="42">
        <v>5</v>
      </c>
      <c r="O125" s="42">
        <v>3</v>
      </c>
      <c r="P125" s="42">
        <v>18</v>
      </c>
      <c r="Q125" s="42">
        <v>21</v>
      </c>
      <c r="R125" s="42">
        <v>0</v>
      </c>
      <c r="S125" s="42"/>
      <c r="T125" s="42"/>
      <c r="U125" s="42"/>
      <c r="V125" s="85">
        <f t="shared" si="29"/>
        <v>101</v>
      </c>
      <c r="W125" s="86"/>
      <c r="X125" s="99">
        <f t="shared" si="26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/>
      <c r="AI125" s="50"/>
      <c r="AJ125" s="50"/>
      <c r="AK125" s="85">
        <f t="shared" si="30"/>
        <v>0</v>
      </c>
      <c r="AL125" s="86"/>
      <c r="AM125" s="99">
        <f t="shared" si="27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/>
      <c r="AX125" s="50"/>
      <c r="AY125" s="50"/>
      <c r="AZ125" s="85">
        <f t="shared" si="31"/>
        <v>0</v>
      </c>
      <c r="BA125" s="86"/>
      <c r="BB125" s="99">
        <f t="shared" si="28"/>
        <v>0</v>
      </c>
      <c r="BC125" s="50">
        <f t="shared" si="32"/>
        <v>3</v>
      </c>
      <c r="BD125" s="50">
        <f t="shared" si="33"/>
        <v>13</v>
      </c>
      <c r="BE125" s="50">
        <f t="shared" si="34"/>
        <v>15</v>
      </c>
      <c r="BF125" s="50">
        <f t="shared" si="35"/>
        <v>23</v>
      </c>
      <c r="BG125" s="50">
        <f t="shared" si="36"/>
        <v>5</v>
      </c>
      <c r="BH125" s="50">
        <f t="shared" si="37"/>
        <v>3</v>
      </c>
      <c r="BI125" s="50">
        <f t="shared" si="38"/>
        <v>18</v>
      </c>
      <c r="BJ125" s="50">
        <f t="shared" si="39"/>
        <v>21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0</v>
      </c>
      <c r="BP125" s="51">
        <f t="shared" si="45"/>
        <v>101</v>
      </c>
      <c r="BQ125" s="54">
        <f t="shared" si="46"/>
        <v>0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12</v>
      </c>
      <c r="K126" s="42">
        <v>7</v>
      </c>
      <c r="L126" s="42">
        <v>13</v>
      </c>
      <c r="M126" s="42">
        <v>6</v>
      </c>
      <c r="N126" s="42">
        <v>7</v>
      </c>
      <c r="O126" s="42">
        <v>2</v>
      </c>
      <c r="P126" s="42">
        <v>11</v>
      </c>
      <c r="Q126" s="42">
        <v>11</v>
      </c>
      <c r="R126" s="42">
        <v>0</v>
      </c>
      <c r="S126" s="42"/>
      <c r="T126" s="42"/>
      <c r="U126" s="42"/>
      <c r="V126" s="85">
        <f t="shared" si="29"/>
        <v>69</v>
      </c>
      <c r="W126" s="86"/>
      <c r="X126" s="99">
        <f t="shared" si="26"/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/>
      <c r="AI126" s="50"/>
      <c r="AJ126" s="50"/>
      <c r="AK126" s="85">
        <f t="shared" si="30"/>
        <v>0</v>
      </c>
      <c r="AL126" s="86"/>
      <c r="AM126" s="99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/>
      <c r="AX126" s="50"/>
      <c r="AY126" s="50"/>
      <c r="AZ126" s="85">
        <f t="shared" si="31"/>
        <v>0</v>
      </c>
      <c r="BA126" s="86"/>
      <c r="BB126" s="99">
        <f t="shared" si="28"/>
        <v>0</v>
      </c>
      <c r="BC126" s="50">
        <f t="shared" si="32"/>
        <v>12</v>
      </c>
      <c r="BD126" s="50">
        <f t="shared" si="33"/>
        <v>7</v>
      </c>
      <c r="BE126" s="50">
        <f t="shared" si="34"/>
        <v>13</v>
      </c>
      <c r="BF126" s="50">
        <f t="shared" si="35"/>
        <v>6</v>
      </c>
      <c r="BG126" s="50">
        <f t="shared" si="36"/>
        <v>7</v>
      </c>
      <c r="BH126" s="50">
        <f t="shared" si="37"/>
        <v>2</v>
      </c>
      <c r="BI126" s="50">
        <f t="shared" si="38"/>
        <v>11</v>
      </c>
      <c r="BJ126" s="50">
        <f t="shared" si="39"/>
        <v>11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0</v>
      </c>
      <c r="BP126" s="51">
        <f t="shared" si="45"/>
        <v>69</v>
      </c>
      <c r="BQ126" s="54">
        <f t="shared" si="46"/>
        <v>0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10</v>
      </c>
      <c r="K127" s="42">
        <v>8</v>
      </c>
      <c r="L127" s="42">
        <v>8</v>
      </c>
      <c r="M127" s="42">
        <v>17</v>
      </c>
      <c r="N127" s="42">
        <v>12</v>
      </c>
      <c r="O127" s="42">
        <v>10</v>
      </c>
      <c r="P127" s="42">
        <v>11</v>
      </c>
      <c r="Q127" s="42">
        <v>30</v>
      </c>
      <c r="R127" s="42">
        <v>2</v>
      </c>
      <c r="S127" s="42"/>
      <c r="T127" s="42"/>
      <c r="U127" s="42"/>
      <c r="V127" s="85">
        <f t="shared" si="29"/>
        <v>108</v>
      </c>
      <c r="W127" s="86"/>
      <c r="X127" s="99">
        <f t="shared" si="26"/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1</v>
      </c>
      <c r="AD127" s="50">
        <v>0</v>
      </c>
      <c r="AE127" s="50">
        <v>0</v>
      </c>
      <c r="AF127" s="50">
        <v>0</v>
      </c>
      <c r="AG127" s="50">
        <v>0</v>
      </c>
      <c r="AH127" s="50"/>
      <c r="AI127" s="50"/>
      <c r="AJ127" s="50"/>
      <c r="AK127" s="85">
        <f t="shared" si="30"/>
        <v>1</v>
      </c>
      <c r="AL127" s="86"/>
      <c r="AM127" s="99">
        <f t="shared" si="27"/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/>
      <c r="AX127" s="50"/>
      <c r="AY127" s="50"/>
      <c r="AZ127" s="85">
        <f t="shared" si="31"/>
        <v>0</v>
      </c>
      <c r="BA127" s="86"/>
      <c r="BB127" s="99">
        <f t="shared" si="28"/>
        <v>0</v>
      </c>
      <c r="BC127" s="50">
        <f t="shared" si="32"/>
        <v>10</v>
      </c>
      <c r="BD127" s="50">
        <f t="shared" si="33"/>
        <v>8</v>
      </c>
      <c r="BE127" s="50">
        <f t="shared" si="34"/>
        <v>8</v>
      </c>
      <c r="BF127" s="50">
        <f t="shared" si="35"/>
        <v>17</v>
      </c>
      <c r="BG127" s="50">
        <f t="shared" si="36"/>
        <v>13</v>
      </c>
      <c r="BH127" s="50">
        <f t="shared" si="37"/>
        <v>10</v>
      </c>
      <c r="BI127" s="50">
        <f t="shared" si="38"/>
        <v>11</v>
      </c>
      <c r="BJ127" s="50">
        <f t="shared" si="39"/>
        <v>30</v>
      </c>
      <c r="BK127" s="50">
        <f t="shared" si="40"/>
        <v>2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0</v>
      </c>
      <c r="BP127" s="51">
        <f t="shared" si="45"/>
        <v>109</v>
      </c>
      <c r="BQ127" s="54">
        <f t="shared" si="46"/>
        <v>0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10</v>
      </c>
      <c r="K128" s="42">
        <v>7</v>
      </c>
      <c r="L128" s="42">
        <v>13</v>
      </c>
      <c r="M128" s="42">
        <v>5</v>
      </c>
      <c r="N128" s="42">
        <v>24</v>
      </c>
      <c r="O128" s="42">
        <v>2</v>
      </c>
      <c r="P128" s="42">
        <v>13</v>
      </c>
      <c r="Q128" s="42">
        <v>45</v>
      </c>
      <c r="R128" s="42">
        <v>0</v>
      </c>
      <c r="S128" s="42"/>
      <c r="T128" s="42"/>
      <c r="U128" s="42"/>
      <c r="V128" s="85">
        <f t="shared" si="29"/>
        <v>119</v>
      </c>
      <c r="W128" s="86"/>
      <c r="X128" s="99">
        <f t="shared" si="26"/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/>
      <c r="AI128" s="50"/>
      <c r="AJ128" s="50"/>
      <c r="AK128" s="85">
        <f t="shared" si="30"/>
        <v>0</v>
      </c>
      <c r="AL128" s="86"/>
      <c r="AM128" s="99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/>
      <c r="AX128" s="50"/>
      <c r="AY128" s="50"/>
      <c r="AZ128" s="85">
        <f t="shared" si="31"/>
        <v>0</v>
      </c>
      <c r="BA128" s="86"/>
      <c r="BB128" s="99">
        <f t="shared" si="28"/>
        <v>0</v>
      </c>
      <c r="BC128" s="50">
        <f t="shared" si="32"/>
        <v>10</v>
      </c>
      <c r="BD128" s="50">
        <f t="shared" si="33"/>
        <v>7</v>
      </c>
      <c r="BE128" s="50">
        <f t="shared" si="34"/>
        <v>13</v>
      </c>
      <c r="BF128" s="50">
        <f t="shared" si="35"/>
        <v>5</v>
      </c>
      <c r="BG128" s="50">
        <f t="shared" si="36"/>
        <v>24</v>
      </c>
      <c r="BH128" s="50">
        <f t="shared" si="37"/>
        <v>2</v>
      </c>
      <c r="BI128" s="50">
        <f t="shared" si="38"/>
        <v>13</v>
      </c>
      <c r="BJ128" s="50">
        <f t="shared" si="39"/>
        <v>45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0</v>
      </c>
      <c r="BP128" s="51">
        <f t="shared" si="45"/>
        <v>119</v>
      </c>
      <c r="BQ128" s="54">
        <f t="shared" si="46"/>
        <v>0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17</v>
      </c>
      <c r="K129" s="42">
        <v>2</v>
      </c>
      <c r="L129" s="42">
        <v>10</v>
      </c>
      <c r="M129" s="42">
        <v>16</v>
      </c>
      <c r="N129" s="42">
        <v>21</v>
      </c>
      <c r="O129" s="42">
        <v>10</v>
      </c>
      <c r="P129" s="42">
        <v>5</v>
      </c>
      <c r="Q129" s="42">
        <v>22</v>
      </c>
      <c r="R129" s="42">
        <v>0</v>
      </c>
      <c r="S129" s="42"/>
      <c r="T129" s="42"/>
      <c r="U129" s="42"/>
      <c r="V129" s="85">
        <f t="shared" si="29"/>
        <v>103</v>
      </c>
      <c r="W129" s="86"/>
      <c r="X129" s="99">
        <f t="shared" si="26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/>
      <c r="AI129" s="50"/>
      <c r="AJ129" s="50"/>
      <c r="AK129" s="85">
        <f t="shared" si="30"/>
        <v>0</v>
      </c>
      <c r="AL129" s="86"/>
      <c r="AM129" s="99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/>
      <c r="AX129" s="50"/>
      <c r="AY129" s="50"/>
      <c r="AZ129" s="85">
        <f t="shared" si="31"/>
        <v>0</v>
      </c>
      <c r="BA129" s="86"/>
      <c r="BB129" s="99">
        <f t="shared" si="28"/>
        <v>0</v>
      </c>
      <c r="BC129" s="50">
        <f t="shared" si="32"/>
        <v>17</v>
      </c>
      <c r="BD129" s="50">
        <f t="shared" si="33"/>
        <v>2</v>
      </c>
      <c r="BE129" s="50">
        <f t="shared" si="34"/>
        <v>10</v>
      </c>
      <c r="BF129" s="50">
        <f t="shared" si="35"/>
        <v>16</v>
      </c>
      <c r="BG129" s="50">
        <f t="shared" si="36"/>
        <v>21</v>
      </c>
      <c r="BH129" s="50">
        <f t="shared" si="37"/>
        <v>10</v>
      </c>
      <c r="BI129" s="50">
        <f t="shared" si="38"/>
        <v>5</v>
      </c>
      <c r="BJ129" s="50">
        <f t="shared" si="39"/>
        <v>22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0</v>
      </c>
      <c r="BP129" s="51">
        <f t="shared" si="45"/>
        <v>103</v>
      </c>
      <c r="BQ129" s="54">
        <f t="shared" si="46"/>
        <v>0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9</v>
      </c>
      <c r="K130" s="42">
        <v>13</v>
      </c>
      <c r="L130" s="42">
        <v>0</v>
      </c>
      <c r="M130" s="42">
        <v>4</v>
      </c>
      <c r="N130" s="42">
        <v>6</v>
      </c>
      <c r="O130" s="42">
        <v>15</v>
      </c>
      <c r="P130" s="42">
        <v>4</v>
      </c>
      <c r="Q130" s="42">
        <v>2</v>
      </c>
      <c r="R130" s="42">
        <v>0</v>
      </c>
      <c r="S130" s="42"/>
      <c r="T130" s="42"/>
      <c r="U130" s="42"/>
      <c r="V130" s="85">
        <f t="shared" si="29"/>
        <v>53</v>
      </c>
      <c r="W130" s="86"/>
      <c r="X130" s="99">
        <f t="shared" si="26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/>
      <c r="AI130" s="50"/>
      <c r="AJ130" s="50"/>
      <c r="AK130" s="85">
        <f t="shared" si="30"/>
        <v>0</v>
      </c>
      <c r="AL130" s="86"/>
      <c r="AM130" s="99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/>
      <c r="AX130" s="50"/>
      <c r="AY130" s="50"/>
      <c r="AZ130" s="85">
        <f t="shared" si="31"/>
        <v>0</v>
      </c>
      <c r="BA130" s="86"/>
      <c r="BB130" s="99">
        <f t="shared" si="28"/>
        <v>0</v>
      </c>
      <c r="BC130" s="50">
        <f t="shared" si="32"/>
        <v>9</v>
      </c>
      <c r="BD130" s="50">
        <f t="shared" si="33"/>
        <v>13</v>
      </c>
      <c r="BE130" s="50">
        <f t="shared" si="34"/>
        <v>0</v>
      </c>
      <c r="BF130" s="50">
        <f t="shared" si="35"/>
        <v>4</v>
      </c>
      <c r="BG130" s="50">
        <f t="shared" si="36"/>
        <v>6</v>
      </c>
      <c r="BH130" s="50">
        <f t="shared" si="37"/>
        <v>15</v>
      </c>
      <c r="BI130" s="50">
        <f t="shared" si="38"/>
        <v>4</v>
      </c>
      <c r="BJ130" s="50">
        <f t="shared" si="39"/>
        <v>2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0</v>
      </c>
      <c r="BP130" s="51">
        <f t="shared" si="45"/>
        <v>53</v>
      </c>
      <c r="BQ130" s="54">
        <f t="shared" si="46"/>
        <v>0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5</v>
      </c>
      <c r="K131" s="42">
        <v>4</v>
      </c>
      <c r="L131" s="42">
        <v>6</v>
      </c>
      <c r="M131" s="42">
        <v>11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/>
      <c r="T131" s="42"/>
      <c r="U131" s="42"/>
      <c r="V131" s="85">
        <f t="shared" si="29"/>
        <v>26</v>
      </c>
      <c r="W131" s="86"/>
      <c r="X131" s="99">
        <f t="shared" si="26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/>
      <c r="AI131" s="50"/>
      <c r="AJ131" s="50"/>
      <c r="AK131" s="85">
        <f t="shared" si="30"/>
        <v>0</v>
      </c>
      <c r="AL131" s="86"/>
      <c r="AM131" s="99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/>
      <c r="AX131" s="50"/>
      <c r="AY131" s="50"/>
      <c r="AZ131" s="85">
        <f t="shared" si="31"/>
        <v>0</v>
      </c>
      <c r="BA131" s="86"/>
      <c r="BB131" s="99">
        <f t="shared" si="28"/>
        <v>0</v>
      </c>
      <c r="BC131" s="50">
        <f t="shared" si="32"/>
        <v>5</v>
      </c>
      <c r="BD131" s="50">
        <f t="shared" si="33"/>
        <v>4</v>
      </c>
      <c r="BE131" s="50">
        <f t="shared" si="34"/>
        <v>6</v>
      </c>
      <c r="BF131" s="50">
        <f t="shared" si="35"/>
        <v>11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0</v>
      </c>
      <c r="BP131" s="51">
        <f t="shared" si="45"/>
        <v>26</v>
      </c>
      <c r="BQ131" s="54">
        <f t="shared" si="46"/>
        <v>0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0</v>
      </c>
      <c r="K132" s="42">
        <v>0</v>
      </c>
      <c r="L132" s="42">
        <v>6</v>
      </c>
      <c r="M132" s="42">
        <v>2</v>
      </c>
      <c r="N132" s="42">
        <v>0</v>
      </c>
      <c r="O132" s="42">
        <v>2</v>
      </c>
      <c r="P132" s="42">
        <v>2</v>
      </c>
      <c r="Q132" s="42">
        <v>0</v>
      </c>
      <c r="R132" s="42">
        <v>0</v>
      </c>
      <c r="S132" s="42"/>
      <c r="T132" s="42"/>
      <c r="U132" s="42"/>
      <c r="V132" s="85">
        <f t="shared" si="29"/>
        <v>12</v>
      </c>
      <c r="W132" s="86"/>
      <c r="X132" s="99">
        <f t="shared" si="26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/>
      <c r="AI132" s="50"/>
      <c r="AJ132" s="50"/>
      <c r="AK132" s="85">
        <f t="shared" si="30"/>
        <v>0</v>
      </c>
      <c r="AL132" s="86"/>
      <c r="AM132" s="99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/>
      <c r="AX132" s="50"/>
      <c r="AY132" s="50"/>
      <c r="AZ132" s="85">
        <f t="shared" si="31"/>
        <v>0</v>
      </c>
      <c r="BA132" s="86"/>
      <c r="BB132" s="99">
        <f t="shared" si="28"/>
        <v>0</v>
      </c>
      <c r="BC132" s="50">
        <f t="shared" si="32"/>
        <v>0</v>
      </c>
      <c r="BD132" s="50">
        <f t="shared" si="33"/>
        <v>0</v>
      </c>
      <c r="BE132" s="50">
        <f t="shared" si="34"/>
        <v>6</v>
      </c>
      <c r="BF132" s="50">
        <f t="shared" si="35"/>
        <v>2</v>
      </c>
      <c r="BG132" s="50">
        <f t="shared" si="36"/>
        <v>0</v>
      </c>
      <c r="BH132" s="50">
        <f t="shared" si="37"/>
        <v>2</v>
      </c>
      <c r="BI132" s="50">
        <f t="shared" si="38"/>
        <v>2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0</v>
      </c>
      <c r="BP132" s="51">
        <f t="shared" si="45"/>
        <v>12</v>
      </c>
      <c r="BQ132" s="54">
        <f t="shared" si="46"/>
        <v>0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/>
      <c r="T133" s="42"/>
      <c r="U133" s="42"/>
      <c r="V133" s="85">
        <f t="shared" si="29"/>
        <v>1</v>
      </c>
      <c r="W133" s="86"/>
      <c r="X133" s="99">
        <f t="shared" si="26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/>
      <c r="AI133" s="50"/>
      <c r="AJ133" s="50"/>
      <c r="AK133" s="85">
        <f t="shared" si="30"/>
        <v>0</v>
      </c>
      <c r="AL133" s="86"/>
      <c r="AM133" s="99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/>
      <c r="AX133" s="50"/>
      <c r="AY133" s="50"/>
      <c r="AZ133" s="85">
        <f t="shared" si="31"/>
        <v>0</v>
      </c>
      <c r="BA133" s="86"/>
      <c r="BB133" s="99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1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12</v>
      </c>
      <c r="K134" s="42">
        <v>13</v>
      </c>
      <c r="L134" s="42">
        <v>4</v>
      </c>
      <c r="M134" s="42">
        <v>4</v>
      </c>
      <c r="N134" s="42">
        <v>2</v>
      </c>
      <c r="O134" s="42">
        <v>0</v>
      </c>
      <c r="P134" s="42">
        <v>4</v>
      </c>
      <c r="Q134" s="42">
        <v>3</v>
      </c>
      <c r="R134" s="42">
        <v>0</v>
      </c>
      <c r="S134" s="42"/>
      <c r="T134" s="42"/>
      <c r="U134" s="42"/>
      <c r="V134" s="85">
        <f t="shared" si="29"/>
        <v>42</v>
      </c>
      <c r="W134" s="86"/>
      <c r="X134" s="99">
        <f t="shared" ref="X134:X197" si="47">IFERROR(V134/W134,0)*100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/>
      <c r="AI134" s="50"/>
      <c r="AJ134" s="50"/>
      <c r="AK134" s="85">
        <f t="shared" si="30"/>
        <v>0</v>
      </c>
      <c r="AL134" s="86"/>
      <c r="AM134" s="99">
        <f t="shared" ref="AM134:AM197" si="48">IFERROR(AK134/AL134,0)*100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>
        <v>0</v>
      </c>
      <c r="AW134" s="50"/>
      <c r="AX134" s="50"/>
      <c r="AY134" s="50"/>
      <c r="AZ134" s="85">
        <f t="shared" si="31"/>
        <v>0</v>
      </c>
      <c r="BA134" s="86"/>
      <c r="BB134" s="99">
        <f t="shared" ref="BB134:BB197" si="49">IFERROR(AZ134/BA134,0)*100</f>
        <v>0</v>
      </c>
      <c r="BC134" s="50">
        <f t="shared" si="32"/>
        <v>12</v>
      </c>
      <c r="BD134" s="50">
        <f t="shared" si="33"/>
        <v>13</v>
      </c>
      <c r="BE134" s="50">
        <f t="shared" si="34"/>
        <v>4</v>
      </c>
      <c r="BF134" s="50">
        <f t="shared" si="35"/>
        <v>4</v>
      </c>
      <c r="BG134" s="50">
        <f t="shared" si="36"/>
        <v>2</v>
      </c>
      <c r="BH134" s="50">
        <f t="shared" si="37"/>
        <v>0</v>
      </c>
      <c r="BI134" s="50">
        <f t="shared" si="38"/>
        <v>4</v>
      </c>
      <c r="BJ134" s="50">
        <f t="shared" si="39"/>
        <v>3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0</v>
      </c>
      <c r="BP134" s="51">
        <f t="shared" si="45"/>
        <v>42</v>
      </c>
      <c r="BQ134" s="54">
        <f t="shared" si="46"/>
        <v>0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0</v>
      </c>
      <c r="K135" s="42">
        <v>0</v>
      </c>
      <c r="L135" s="42">
        <v>3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/>
      <c r="T135" s="42"/>
      <c r="U135" s="42"/>
      <c r="V135" s="85">
        <f t="shared" ref="V135:V198" si="50">SUM(J135:U135)</f>
        <v>3</v>
      </c>
      <c r="W135" s="86"/>
      <c r="X135" s="99">
        <f t="shared" si="47"/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/>
      <c r="AI135" s="50"/>
      <c r="AJ135" s="50"/>
      <c r="AK135" s="85">
        <f t="shared" ref="AK135:AK198" si="51">SUM(Y135:AJ135)</f>
        <v>0</v>
      </c>
      <c r="AL135" s="86"/>
      <c r="AM135" s="99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/>
      <c r="AX135" s="50"/>
      <c r="AY135" s="50"/>
      <c r="AZ135" s="85">
        <f t="shared" ref="AZ135:AZ198" si="52">SUM(AN135:AY135)</f>
        <v>0</v>
      </c>
      <c r="BA135" s="86"/>
      <c r="BB135" s="99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0</v>
      </c>
      <c r="BE135" s="50">
        <f t="shared" ref="BE135:BE198" si="55">+L135+AA135+AP135</f>
        <v>3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0</v>
      </c>
      <c r="BP135" s="51">
        <f t="shared" ref="BP135:BP198" si="66">V135+AK135+AZ135</f>
        <v>3</v>
      </c>
      <c r="BQ135" s="54">
        <f t="shared" ref="BQ135:BQ198" si="67">IFERROR(BP135/BO135,0)</f>
        <v>0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6</v>
      </c>
      <c r="M136" s="42">
        <v>7</v>
      </c>
      <c r="N136" s="42">
        <v>3</v>
      </c>
      <c r="O136" s="42">
        <v>2</v>
      </c>
      <c r="P136" s="42">
        <v>3</v>
      </c>
      <c r="Q136" s="42">
        <v>6</v>
      </c>
      <c r="R136" s="42">
        <v>0</v>
      </c>
      <c r="S136" s="42"/>
      <c r="T136" s="42"/>
      <c r="U136" s="42"/>
      <c r="V136" s="85">
        <f t="shared" si="50"/>
        <v>33</v>
      </c>
      <c r="W136" s="86"/>
      <c r="X136" s="99">
        <f t="shared" si="47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/>
      <c r="AI136" s="50"/>
      <c r="AJ136" s="50"/>
      <c r="AK136" s="85">
        <f t="shared" si="51"/>
        <v>0</v>
      </c>
      <c r="AL136" s="86"/>
      <c r="AM136" s="99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/>
      <c r="AX136" s="50"/>
      <c r="AY136" s="50"/>
      <c r="AZ136" s="85">
        <f t="shared" si="52"/>
        <v>0</v>
      </c>
      <c r="BA136" s="86"/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6</v>
      </c>
      <c r="BF136" s="50">
        <f t="shared" si="56"/>
        <v>7</v>
      </c>
      <c r="BG136" s="50">
        <f t="shared" si="57"/>
        <v>3</v>
      </c>
      <c r="BH136" s="50">
        <f t="shared" si="58"/>
        <v>2</v>
      </c>
      <c r="BI136" s="50">
        <f t="shared" si="59"/>
        <v>3</v>
      </c>
      <c r="BJ136" s="50">
        <f t="shared" si="60"/>
        <v>6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0</v>
      </c>
      <c r="BP136" s="51">
        <f t="shared" si="66"/>
        <v>33</v>
      </c>
      <c r="BQ136" s="54">
        <f t="shared" si="67"/>
        <v>0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7</v>
      </c>
      <c r="K137" s="42">
        <v>10</v>
      </c>
      <c r="L137" s="42">
        <v>13</v>
      </c>
      <c r="M137" s="42">
        <v>23</v>
      </c>
      <c r="N137" s="42">
        <v>4</v>
      </c>
      <c r="O137" s="42">
        <v>11</v>
      </c>
      <c r="P137" s="42">
        <v>0</v>
      </c>
      <c r="Q137" s="42">
        <v>0</v>
      </c>
      <c r="R137" s="42">
        <v>0</v>
      </c>
      <c r="S137" s="42"/>
      <c r="T137" s="42"/>
      <c r="U137" s="42"/>
      <c r="V137" s="85">
        <f t="shared" si="50"/>
        <v>68</v>
      </c>
      <c r="W137" s="86"/>
      <c r="X137" s="99">
        <f t="shared" si="47"/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/>
      <c r="AI137" s="50"/>
      <c r="AJ137" s="50"/>
      <c r="AK137" s="85">
        <f t="shared" si="51"/>
        <v>0</v>
      </c>
      <c r="AL137" s="86"/>
      <c r="AM137" s="99">
        <f t="shared" si="48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/>
      <c r="AX137" s="50"/>
      <c r="AY137" s="50"/>
      <c r="AZ137" s="85">
        <f t="shared" si="52"/>
        <v>0</v>
      </c>
      <c r="BA137" s="86"/>
      <c r="BB137" s="99">
        <f t="shared" si="49"/>
        <v>0</v>
      </c>
      <c r="BC137" s="50">
        <f t="shared" si="53"/>
        <v>7</v>
      </c>
      <c r="BD137" s="50">
        <f t="shared" si="54"/>
        <v>10</v>
      </c>
      <c r="BE137" s="50">
        <f t="shared" si="55"/>
        <v>13</v>
      </c>
      <c r="BF137" s="50">
        <f t="shared" si="56"/>
        <v>23</v>
      </c>
      <c r="BG137" s="50">
        <f t="shared" si="57"/>
        <v>4</v>
      </c>
      <c r="BH137" s="50">
        <f t="shared" si="58"/>
        <v>11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0</v>
      </c>
      <c r="BP137" s="51">
        <f t="shared" si="66"/>
        <v>68</v>
      </c>
      <c r="BQ137" s="54">
        <f t="shared" si="67"/>
        <v>0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1</v>
      </c>
      <c r="K138" s="42">
        <v>1</v>
      </c>
      <c r="L138" s="42">
        <v>0</v>
      </c>
      <c r="M138" s="42">
        <v>6</v>
      </c>
      <c r="N138" s="42">
        <v>7</v>
      </c>
      <c r="O138" s="42">
        <v>11</v>
      </c>
      <c r="P138" s="42">
        <v>12</v>
      </c>
      <c r="Q138" s="42">
        <v>9</v>
      </c>
      <c r="R138" s="42">
        <v>3</v>
      </c>
      <c r="S138" s="42"/>
      <c r="T138" s="42"/>
      <c r="U138" s="42"/>
      <c r="V138" s="85">
        <f t="shared" si="50"/>
        <v>50</v>
      </c>
      <c r="W138" s="86"/>
      <c r="X138" s="99">
        <f t="shared" si="47"/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1</v>
      </c>
      <c r="AD138" s="50">
        <v>0</v>
      </c>
      <c r="AE138" s="50">
        <v>0</v>
      </c>
      <c r="AF138" s="50">
        <v>0</v>
      </c>
      <c r="AG138" s="50">
        <v>0</v>
      </c>
      <c r="AH138" s="50"/>
      <c r="AI138" s="50"/>
      <c r="AJ138" s="50"/>
      <c r="AK138" s="85">
        <f t="shared" si="51"/>
        <v>1</v>
      </c>
      <c r="AL138" s="86"/>
      <c r="AM138" s="99">
        <f t="shared" si="48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0</v>
      </c>
      <c r="AV138" s="50">
        <v>0</v>
      </c>
      <c r="AW138" s="50"/>
      <c r="AX138" s="50"/>
      <c r="AY138" s="50"/>
      <c r="AZ138" s="85">
        <f t="shared" si="52"/>
        <v>0</v>
      </c>
      <c r="BA138" s="86"/>
      <c r="BB138" s="99">
        <f t="shared" si="49"/>
        <v>0</v>
      </c>
      <c r="BC138" s="50">
        <f t="shared" si="53"/>
        <v>1</v>
      </c>
      <c r="BD138" s="50">
        <f t="shared" si="54"/>
        <v>1</v>
      </c>
      <c r="BE138" s="50">
        <f t="shared" si="55"/>
        <v>0</v>
      </c>
      <c r="BF138" s="50">
        <f t="shared" si="56"/>
        <v>6</v>
      </c>
      <c r="BG138" s="50">
        <f t="shared" si="57"/>
        <v>8</v>
      </c>
      <c r="BH138" s="50">
        <f t="shared" si="58"/>
        <v>11</v>
      </c>
      <c r="BI138" s="50">
        <f t="shared" si="59"/>
        <v>12</v>
      </c>
      <c r="BJ138" s="50">
        <f t="shared" si="60"/>
        <v>9</v>
      </c>
      <c r="BK138" s="50">
        <f t="shared" si="61"/>
        <v>3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0</v>
      </c>
      <c r="BP138" s="51">
        <f t="shared" si="66"/>
        <v>51</v>
      </c>
      <c r="BQ138" s="54">
        <f t="shared" si="67"/>
        <v>0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21</v>
      </c>
      <c r="K139" s="42">
        <v>9</v>
      </c>
      <c r="L139" s="42">
        <v>2</v>
      </c>
      <c r="M139" s="42">
        <v>6</v>
      </c>
      <c r="N139" s="42">
        <v>0</v>
      </c>
      <c r="O139" s="42">
        <v>1</v>
      </c>
      <c r="P139" s="42">
        <v>10</v>
      </c>
      <c r="Q139" s="42">
        <v>0</v>
      </c>
      <c r="R139" s="42">
        <v>0</v>
      </c>
      <c r="S139" s="42"/>
      <c r="T139" s="42"/>
      <c r="U139" s="42"/>
      <c r="V139" s="85">
        <f t="shared" si="50"/>
        <v>49</v>
      </c>
      <c r="W139" s="86"/>
      <c r="X139" s="99">
        <f t="shared" si="47"/>
        <v>0</v>
      </c>
      <c r="Y139" s="50">
        <v>0</v>
      </c>
      <c r="Z139" s="50">
        <v>0</v>
      </c>
      <c r="AA139" s="50">
        <v>0</v>
      </c>
      <c r="AB139" s="50">
        <v>1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/>
      <c r="AI139" s="50"/>
      <c r="AJ139" s="50"/>
      <c r="AK139" s="85">
        <f t="shared" si="51"/>
        <v>1</v>
      </c>
      <c r="AL139" s="86"/>
      <c r="AM139" s="99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/>
      <c r="AX139" s="50"/>
      <c r="AY139" s="50"/>
      <c r="AZ139" s="85">
        <f t="shared" si="52"/>
        <v>0</v>
      </c>
      <c r="BA139" s="86"/>
      <c r="BB139" s="99">
        <f t="shared" si="49"/>
        <v>0</v>
      </c>
      <c r="BC139" s="50">
        <f t="shared" si="53"/>
        <v>21</v>
      </c>
      <c r="BD139" s="50">
        <f t="shared" si="54"/>
        <v>9</v>
      </c>
      <c r="BE139" s="50">
        <f t="shared" si="55"/>
        <v>2</v>
      </c>
      <c r="BF139" s="50">
        <f t="shared" si="56"/>
        <v>7</v>
      </c>
      <c r="BG139" s="50">
        <f t="shared" si="57"/>
        <v>0</v>
      </c>
      <c r="BH139" s="50">
        <f t="shared" si="58"/>
        <v>1</v>
      </c>
      <c r="BI139" s="50">
        <f t="shared" si="59"/>
        <v>10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0</v>
      </c>
      <c r="BP139" s="51">
        <f t="shared" si="66"/>
        <v>50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2</v>
      </c>
      <c r="P140" s="42">
        <v>1</v>
      </c>
      <c r="Q140" s="42">
        <v>0</v>
      </c>
      <c r="R140" s="42">
        <v>0</v>
      </c>
      <c r="S140" s="42"/>
      <c r="T140" s="42"/>
      <c r="U140" s="42"/>
      <c r="V140" s="85">
        <f t="shared" si="50"/>
        <v>3</v>
      </c>
      <c r="W140" s="86"/>
      <c r="X140" s="99">
        <f t="shared" si="47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/>
      <c r="AI140" s="50"/>
      <c r="AJ140" s="50"/>
      <c r="AK140" s="85">
        <f t="shared" si="51"/>
        <v>0</v>
      </c>
      <c r="AL140" s="86"/>
      <c r="AM140" s="99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/>
      <c r="AX140" s="50"/>
      <c r="AY140" s="50"/>
      <c r="AZ140" s="85">
        <f t="shared" si="52"/>
        <v>0</v>
      </c>
      <c r="BA140" s="86"/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2</v>
      </c>
      <c r="BI140" s="50">
        <f t="shared" si="59"/>
        <v>1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</v>
      </c>
      <c r="BP140" s="51">
        <f t="shared" si="66"/>
        <v>3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/>
      <c r="T141" s="42"/>
      <c r="U141" s="42"/>
      <c r="V141" s="85">
        <f t="shared" si="50"/>
        <v>0</v>
      </c>
      <c r="W141" s="86"/>
      <c r="X141" s="99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/>
      <c r="AI141" s="50"/>
      <c r="AJ141" s="50"/>
      <c r="AK141" s="85">
        <f t="shared" si="51"/>
        <v>0</v>
      </c>
      <c r="AL141" s="86"/>
      <c r="AM141" s="99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/>
      <c r="AX141" s="50"/>
      <c r="AY141" s="50"/>
      <c r="AZ141" s="85">
        <f t="shared" si="52"/>
        <v>0</v>
      </c>
      <c r="BA141" s="86"/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0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0</v>
      </c>
      <c r="L142" s="42">
        <v>0</v>
      </c>
      <c r="M142" s="42">
        <v>1</v>
      </c>
      <c r="N142" s="42">
        <v>0</v>
      </c>
      <c r="O142" s="42">
        <v>1</v>
      </c>
      <c r="P142" s="42">
        <v>3</v>
      </c>
      <c r="Q142" s="42">
        <v>1</v>
      </c>
      <c r="R142" s="42">
        <v>0</v>
      </c>
      <c r="S142" s="42"/>
      <c r="T142" s="42"/>
      <c r="U142" s="42"/>
      <c r="V142" s="85">
        <f t="shared" si="50"/>
        <v>6</v>
      </c>
      <c r="W142" s="86"/>
      <c r="X142" s="99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/>
      <c r="AI142" s="50"/>
      <c r="AJ142" s="50"/>
      <c r="AK142" s="85">
        <f t="shared" si="51"/>
        <v>0</v>
      </c>
      <c r="AL142" s="86"/>
      <c r="AM142" s="99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/>
      <c r="AX142" s="50"/>
      <c r="AY142" s="50"/>
      <c r="AZ142" s="85">
        <f t="shared" si="52"/>
        <v>0</v>
      </c>
      <c r="BA142" s="86"/>
      <c r="BB142" s="99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1</v>
      </c>
      <c r="BG142" s="50">
        <f t="shared" si="57"/>
        <v>0</v>
      </c>
      <c r="BH142" s="50">
        <f t="shared" si="58"/>
        <v>1</v>
      </c>
      <c r="BI142" s="50">
        <f t="shared" si="59"/>
        <v>3</v>
      </c>
      <c r="BJ142" s="50">
        <f t="shared" si="60"/>
        <v>1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0</v>
      </c>
      <c r="BP142" s="51">
        <f t="shared" si="66"/>
        <v>6</v>
      </c>
      <c r="BQ142" s="54">
        <f t="shared" si="67"/>
        <v>0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/>
      <c r="T143" s="42"/>
      <c r="U143" s="42"/>
      <c r="V143" s="85">
        <f t="shared" si="50"/>
        <v>0</v>
      </c>
      <c r="W143" s="86"/>
      <c r="X143" s="99">
        <f t="shared" si="47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/>
      <c r="AI143" s="50"/>
      <c r="AJ143" s="50"/>
      <c r="AK143" s="85">
        <f t="shared" si="51"/>
        <v>0</v>
      </c>
      <c r="AL143" s="86"/>
      <c r="AM143" s="99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/>
      <c r="AX143" s="50"/>
      <c r="AY143" s="50"/>
      <c r="AZ143" s="85">
        <f t="shared" si="52"/>
        <v>0</v>
      </c>
      <c r="BA143" s="86"/>
      <c r="BB143" s="99">
        <f t="shared" si="49"/>
        <v>0</v>
      </c>
      <c r="BC143" s="50">
        <f t="shared" si="53"/>
        <v>0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0</v>
      </c>
      <c r="BP143" s="51">
        <f t="shared" si="66"/>
        <v>0</v>
      </c>
      <c r="BQ143" s="54">
        <f t="shared" si="67"/>
        <v>0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0</v>
      </c>
      <c r="K144" s="42">
        <v>0</v>
      </c>
      <c r="L144" s="42">
        <v>0</v>
      </c>
      <c r="M144" s="42">
        <v>0</v>
      </c>
      <c r="N144" s="42">
        <v>9</v>
      </c>
      <c r="O144" s="42">
        <v>0</v>
      </c>
      <c r="P144" s="42">
        <v>0</v>
      </c>
      <c r="Q144" s="42">
        <v>0</v>
      </c>
      <c r="R144" s="42">
        <v>0</v>
      </c>
      <c r="S144" s="42"/>
      <c r="T144" s="42"/>
      <c r="U144" s="42"/>
      <c r="V144" s="85">
        <f t="shared" si="50"/>
        <v>9</v>
      </c>
      <c r="W144" s="86"/>
      <c r="X144" s="99">
        <f t="shared" si="47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/>
      <c r="AI144" s="50"/>
      <c r="AJ144" s="50"/>
      <c r="AK144" s="85">
        <f t="shared" si="51"/>
        <v>0</v>
      </c>
      <c r="AL144" s="86"/>
      <c r="AM144" s="99">
        <f t="shared" si="48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/>
      <c r="AX144" s="50"/>
      <c r="AY144" s="50"/>
      <c r="AZ144" s="85">
        <f t="shared" si="52"/>
        <v>0</v>
      </c>
      <c r="BA144" s="86"/>
      <c r="BB144" s="99">
        <f t="shared" si="49"/>
        <v>0</v>
      </c>
      <c r="BC144" s="50">
        <f t="shared" si="53"/>
        <v>0</v>
      </c>
      <c r="BD144" s="50">
        <f t="shared" si="54"/>
        <v>0</v>
      </c>
      <c r="BE144" s="50">
        <f t="shared" si="55"/>
        <v>0</v>
      </c>
      <c r="BF144" s="50">
        <f t="shared" si="56"/>
        <v>0</v>
      </c>
      <c r="BG144" s="50">
        <f t="shared" si="57"/>
        <v>9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0</v>
      </c>
      <c r="BP144" s="51">
        <f t="shared" si="66"/>
        <v>9</v>
      </c>
      <c r="BQ144" s="54">
        <f t="shared" si="67"/>
        <v>0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/>
      <c r="T145" s="42"/>
      <c r="U145" s="42"/>
      <c r="V145" s="85">
        <f t="shared" si="50"/>
        <v>0</v>
      </c>
      <c r="W145" s="86"/>
      <c r="X145" s="99">
        <f t="shared" si="47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/>
      <c r="AI145" s="50"/>
      <c r="AJ145" s="50"/>
      <c r="AK145" s="85">
        <f t="shared" si="51"/>
        <v>0</v>
      </c>
      <c r="AL145" s="86"/>
      <c r="AM145" s="99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/>
      <c r="AX145" s="50"/>
      <c r="AY145" s="50"/>
      <c r="AZ145" s="85">
        <f t="shared" si="52"/>
        <v>0</v>
      </c>
      <c r="BA145" s="86"/>
      <c r="BB145" s="99">
        <f t="shared" si="49"/>
        <v>0</v>
      </c>
      <c r="BC145" s="50">
        <f t="shared" si="53"/>
        <v>0</v>
      </c>
      <c r="BD145" s="50">
        <f t="shared" si="54"/>
        <v>0</v>
      </c>
      <c r="BE145" s="50">
        <f t="shared" si="55"/>
        <v>0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0</v>
      </c>
      <c r="BP145" s="51">
        <f t="shared" si="66"/>
        <v>0</v>
      </c>
      <c r="BQ145" s="54">
        <f t="shared" si="67"/>
        <v>0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4</v>
      </c>
      <c r="K146" s="42">
        <v>7</v>
      </c>
      <c r="L146" s="42">
        <v>6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/>
      <c r="T146" s="42"/>
      <c r="U146" s="42"/>
      <c r="V146" s="85">
        <f t="shared" si="50"/>
        <v>17</v>
      </c>
      <c r="W146" s="86"/>
      <c r="X146" s="99">
        <f t="shared" si="47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/>
      <c r="AI146" s="50"/>
      <c r="AJ146" s="50"/>
      <c r="AK146" s="85">
        <f t="shared" si="51"/>
        <v>0</v>
      </c>
      <c r="AL146" s="86"/>
      <c r="AM146" s="99">
        <f t="shared" si="48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/>
      <c r="AX146" s="50"/>
      <c r="AY146" s="50"/>
      <c r="AZ146" s="85">
        <f t="shared" si="52"/>
        <v>0</v>
      </c>
      <c r="BA146" s="86"/>
      <c r="BB146" s="99">
        <f t="shared" si="49"/>
        <v>0</v>
      </c>
      <c r="BC146" s="50">
        <f t="shared" si="53"/>
        <v>4</v>
      </c>
      <c r="BD146" s="50">
        <f t="shared" si="54"/>
        <v>7</v>
      </c>
      <c r="BE146" s="50">
        <f t="shared" si="55"/>
        <v>6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0</v>
      </c>
      <c r="BP146" s="51">
        <f t="shared" si="66"/>
        <v>17</v>
      </c>
      <c r="BQ146" s="54">
        <f t="shared" si="67"/>
        <v>0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9</v>
      </c>
      <c r="K147" s="42">
        <v>0</v>
      </c>
      <c r="L147" s="42">
        <v>7</v>
      </c>
      <c r="M147" s="42">
        <v>3</v>
      </c>
      <c r="N147" s="42">
        <v>30</v>
      </c>
      <c r="O147" s="42">
        <v>11</v>
      </c>
      <c r="P147" s="42">
        <v>16</v>
      </c>
      <c r="Q147" s="42">
        <v>4</v>
      </c>
      <c r="R147" s="42">
        <v>4</v>
      </c>
      <c r="S147" s="42"/>
      <c r="T147" s="42"/>
      <c r="U147" s="42"/>
      <c r="V147" s="85">
        <f t="shared" si="50"/>
        <v>84</v>
      </c>
      <c r="W147" s="86"/>
      <c r="X147" s="99">
        <f t="shared" si="47"/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1</v>
      </c>
      <c r="AG147" s="50">
        <v>0</v>
      </c>
      <c r="AH147" s="50"/>
      <c r="AI147" s="50"/>
      <c r="AJ147" s="50"/>
      <c r="AK147" s="85">
        <f t="shared" si="51"/>
        <v>1</v>
      </c>
      <c r="AL147" s="86"/>
      <c r="AM147" s="99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/>
      <c r="AX147" s="50"/>
      <c r="AY147" s="50"/>
      <c r="AZ147" s="85">
        <f t="shared" si="52"/>
        <v>0</v>
      </c>
      <c r="BA147" s="86"/>
      <c r="BB147" s="99">
        <f t="shared" si="49"/>
        <v>0</v>
      </c>
      <c r="BC147" s="50">
        <f t="shared" si="53"/>
        <v>9</v>
      </c>
      <c r="BD147" s="50">
        <f t="shared" si="54"/>
        <v>0</v>
      </c>
      <c r="BE147" s="50">
        <f t="shared" si="55"/>
        <v>7</v>
      </c>
      <c r="BF147" s="50">
        <f t="shared" si="56"/>
        <v>3</v>
      </c>
      <c r="BG147" s="50">
        <f t="shared" si="57"/>
        <v>30</v>
      </c>
      <c r="BH147" s="50">
        <f t="shared" si="58"/>
        <v>11</v>
      </c>
      <c r="BI147" s="50">
        <f t="shared" si="59"/>
        <v>16</v>
      </c>
      <c r="BJ147" s="50">
        <f t="shared" si="60"/>
        <v>5</v>
      </c>
      <c r="BK147" s="50">
        <f t="shared" si="61"/>
        <v>4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0</v>
      </c>
      <c r="BP147" s="51">
        <f t="shared" si="66"/>
        <v>85</v>
      </c>
      <c r="BQ147" s="54">
        <f t="shared" si="67"/>
        <v>0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0</v>
      </c>
      <c r="K148" s="42">
        <v>0</v>
      </c>
      <c r="L148" s="42">
        <v>1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/>
      <c r="T148" s="42"/>
      <c r="U148" s="42"/>
      <c r="V148" s="85">
        <f t="shared" si="50"/>
        <v>1</v>
      </c>
      <c r="W148" s="86"/>
      <c r="X148" s="99">
        <f t="shared" si="47"/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/>
      <c r="AI148" s="50"/>
      <c r="AJ148" s="50"/>
      <c r="AK148" s="85">
        <f t="shared" si="51"/>
        <v>0</v>
      </c>
      <c r="AL148" s="86"/>
      <c r="AM148" s="99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/>
      <c r="AX148" s="50"/>
      <c r="AY148" s="50"/>
      <c r="AZ148" s="85">
        <f t="shared" si="52"/>
        <v>0</v>
      </c>
      <c r="BA148" s="86"/>
      <c r="BB148" s="99">
        <f t="shared" si="49"/>
        <v>0</v>
      </c>
      <c r="BC148" s="50">
        <f t="shared" si="53"/>
        <v>0</v>
      </c>
      <c r="BD148" s="50">
        <f t="shared" si="54"/>
        <v>0</v>
      </c>
      <c r="BE148" s="50">
        <f t="shared" si="55"/>
        <v>1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0</v>
      </c>
      <c r="BP148" s="51">
        <f t="shared" si="66"/>
        <v>1</v>
      </c>
      <c r="BQ148" s="54">
        <f t="shared" si="67"/>
        <v>0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11</v>
      </c>
      <c r="K149" s="42">
        <v>0</v>
      </c>
      <c r="L149" s="42">
        <v>6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/>
      <c r="T149" s="42"/>
      <c r="U149" s="42"/>
      <c r="V149" s="85">
        <f t="shared" si="50"/>
        <v>17</v>
      </c>
      <c r="W149" s="86"/>
      <c r="X149" s="99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/>
      <c r="AI149" s="50"/>
      <c r="AJ149" s="50"/>
      <c r="AK149" s="85">
        <f t="shared" si="51"/>
        <v>0</v>
      </c>
      <c r="AL149" s="86"/>
      <c r="AM149" s="99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/>
      <c r="AX149" s="50"/>
      <c r="AY149" s="50"/>
      <c r="AZ149" s="85">
        <f t="shared" si="52"/>
        <v>0</v>
      </c>
      <c r="BA149" s="86"/>
      <c r="BB149" s="99">
        <f t="shared" si="49"/>
        <v>0</v>
      </c>
      <c r="BC149" s="50">
        <f t="shared" si="53"/>
        <v>11</v>
      </c>
      <c r="BD149" s="50">
        <f t="shared" si="54"/>
        <v>0</v>
      </c>
      <c r="BE149" s="50">
        <f t="shared" si="55"/>
        <v>6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17</v>
      </c>
      <c r="BQ149" s="54">
        <f t="shared" si="67"/>
        <v>0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2</v>
      </c>
      <c r="K150" s="42">
        <v>13</v>
      </c>
      <c r="L150" s="42">
        <v>5</v>
      </c>
      <c r="M150" s="42">
        <v>7</v>
      </c>
      <c r="N150" s="42">
        <v>3</v>
      </c>
      <c r="O150" s="42">
        <v>0</v>
      </c>
      <c r="P150" s="42">
        <v>0</v>
      </c>
      <c r="Q150" s="42">
        <v>0</v>
      </c>
      <c r="R150" s="42">
        <v>0</v>
      </c>
      <c r="S150" s="42"/>
      <c r="T150" s="42"/>
      <c r="U150" s="42"/>
      <c r="V150" s="85">
        <f t="shared" si="50"/>
        <v>30</v>
      </c>
      <c r="W150" s="86"/>
      <c r="X150" s="99">
        <f t="shared" si="47"/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/>
      <c r="AI150" s="50"/>
      <c r="AJ150" s="50"/>
      <c r="AK150" s="85">
        <f t="shared" si="51"/>
        <v>0</v>
      </c>
      <c r="AL150" s="86"/>
      <c r="AM150" s="99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/>
      <c r="AX150" s="50"/>
      <c r="AY150" s="50"/>
      <c r="AZ150" s="85">
        <f t="shared" si="52"/>
        <v>0</v>
      </c>
      <c r="BA150" s="86"/>
      <c r="BB150" s="99">
        <f t="shared" si="49"/>
        <v>0</v>
      </c>
      <c r="BC150" s="50">
        <f t="shared" si="53"/>
        <v>2</v>
      </c>
      <c r="BD150" s="50">
        <f t="shared" si="54"/>
        <v>13</v>
      </c>
      <c r="BE150" s="50">
        <f t="shared" si="55"/>
        <v>5</v>
      </c>
      <c r="BF150" s="50">
        <f t="shared" si="56"/>
        <v>7</v>
      </c>
      <c r="BG150" s="50">
        <f t="shared" si="57"/>
        <v>3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0</v>
      </c>
      <c r="BP150" s="51">
        <f t="shared" si="66"/>
        <v>30</v>
      </c>
      <c r="BQ150" s="54">
        <f t="shared" si="67"/>
        <v>0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68</v>
      </c>
      <c r="K151" s="42">
        <v>71</v>
      </c>
      <c r="L151" s="42">
        <v>61</v>
      </c>
      <c r="M151" s="42">
        <v>51</v>
      </c>
      <c r="N151" s="42">
        <v>34</v>
      </c>
      <c r="O151" s="42">
        <v>60</v>
      </c>
      <c r="P151" s="42">
        <v>53</v>
      </c>
      <c r="Q151" s="42">
        <v>59</v>
      </c>
      <c r="R151" s="42">
        <v>12</v>
      </c>
      <c r="S151" s="42"/>
      <c r="T151" s="42"/>
      <c r="U151" s="42"/>
      <c r="V151" s="85">
        <f t="shared" si="50"/>
        <v>469</v>
      </c>
      <c r="W151" s="86"/>
      <c r="X151" s="99">
        <f t="shared" si="47"/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/>
      <c r="AI151" s="50"/>
      <c r="AJ151" s="50"/>
      <c r="AK151" s="85">
        <f t="shared" si="51"/>
        <v>0</v>
      </c>
      <c r="AL151" s="86"/>
      <c r="AM151" s="99">
        <f t="shared" si="48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/>
      <c r="AX151" s="50"/>
      <c r="AY151" s="50"/>
      <c r="AZ151" s="85">
        <f t="shared" si="52"/>
        <v>0</v>
      </c>
      <c r="BA151" s="86"/>
      <c r="BB151" s="99">
        <f t="shared" si="49"/>
        <v>0</v>
      </c>
      <c r="BC151" s="50">
        <f t="shared" si="53"/>
        <v>68</v>
      </c>
      <c r="BD151" s="50">
        <f t="shared" si="54"/>
        <v>71</v>
      </c>
      <c r="BE151" s="50">
        <f t="shared" si="55"/>
        <v>61</v>
      </c>
      <c r="BF151" s="50">
        <f t="shared" si="56"/>
        <v>51</v>
      </c>
      <c r="BG151" s="50">
        <f t="shared" si="57"/>
        <v>34</v>
      </c>
      <c r="BH151" s="50">
        <f t="shared" si="58"/>
        <v>60</v>
      </c>
      <c r="BI151" s="50">
        <f t="shared" si="59"/>
        <v>53</v>
      </c>
      <c r="BJ151" s="50">
        <f t="shared" si="60"/>
        <v>59</v>
      </c>
      <c r="BK151" s="50">
        <f t="shared" si="61"/>
        <v>12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0</v>
      </c>
      <c r="BP151" s="51">
        <f t="shared" si="66"/>
        <v>469</v>
      </c>
      <c r="BQ151" s="54">
        <f t="shared" si="67"/>
        <v>0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10</v>
      </c>
      <c r="K152" s="42">
        <v>4</v>
      </c>
      <c r="L152" s="42">
        <v>0</v>
      </c>
      <c r="M152" s="42">
        <v>0</v>
      </c>
      <c r="N152" s="42">
        <v>0</v>
      </c>
      <c r="O152" s="42">
        <v>3</v>
      </c>
      <c r="P152" s="42">
        <v>0</v>
      </c>
      <c r="Q152" s="42">
        <v>3</v>
      </c>
      <c r="R152" s="42">
        <v>0</v>
      </c>
      <c r="S152" s="42"/>
      <c r="T152" s="42"/>
      <c r="U152" s="42"/>
      <c r="V152" s="85">
        <f t="shared" si="50"/>
        <v>20</v>
      </c>
      <c r="W152" s="86"/>
      <c r="X152" s="99">
        <f t="shared" si="47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/>
      <c r="AI152" s="50"/>
      <c r="AJ152" s="50"/>
      <c r="AK152" s="85">
        <f t="shared" si="51"/>
        <v>0</v>
      </c>
      <c r="AL152" s="86"/>
      <c r="AM152" s="99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/>
      <c r="AX152" s="50"/>
      <c r="AY152" s="50"/>
      <c r="AZ152" s="85">
        <f t="shared" si="52"/>
        <v>0</v>
      </c>
      <c r="BA152" s="86"/>
      <c r="BB152" s="99">
        <f t="shared" si="49"/>
        <v>0</v>
      </c>
      <c r="BC152" s="50">
        <f t="shared" si="53"/>
        <v>10</v>
      </c>
      <c r="BD152" s="50">
        <f t="shared" si="54"/>
        <v>4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0</v>
      </c>
      <c r="BJ152" s="50">
        <f t="shared" si="60"/>
        <v>3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0</v>
      </c>
      <c r="BP152" s="51">
        <f t="shared" si="66"/>
        <v>20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6</v>
      </c>
      <c r="K153" s="42">
        <v>1</v>
      </c>
      <c r="L153" s="42">
        <v>4</v>
      </c>
      <c r="M153" s="42">
        <v>2</v>
      </c>
      <c r="N153" s="42">
        <v>5</v>
      </c>
      <c r="O153" s="42">
        <v>2</v>
      </c>
      <c r="P153" s="42">
        <v>4</v>
      </c>
      <c r="Q153" s="42">
        <v>4</v>
      </c>
      <c r="R153" s="42">
        <v>0</v>
      </c>
      <c r="S153" s="42"/>
      <c r="T153" s="42"/>
      <c r="U153" s="42"/>
      <c r="V153" s="85">
        <f t="shared" si="50"/>
        <v>28</v>
      </c>
      <c r="W153" s="86"/>
      <c r="X153" s="99">
        <f t="shared" si="47"/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/>
      <c r="AI153" s="50"/>
      <c r="AJ153" s="50"/>
      <c r="AK153" s="85">
        <f t="shared" si="51"/>
        <v>0</v>
      </c>
      <c r="AL153" s="86"/>
      <c r="AM153" s="99">
        <f t="shared" si="48"/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0</v>
      </c>
      <c r="AW153" s="50"/>
      <c r="AX153" s="50"/>
      <c r="AY153" s="50"/>
      <c r="AZ153" s="85">
        <f t="shared" si="52"/>
        <v>0</v>
      </c>
      <c r="BA153" s="86"/>
      <c r="BB153" s="99">
        <f t="shared" si="49"/>
        <v>0</v>
      </c>
      <c r="BC153" s="50">
        <f t="shared" si="53"/>
        <v>6</v>
      </c>
      <c r="BD153" s="50">
        <f t="shared" si="54"/>
        <v>1</v>
      </c>
      <c r="BE153" s="50">
        <f t="shared" si="55"/>
        <v>4</v>
      </c>
      <c r="BF153" s="50">
        <f t="shared" si="56"/>
        <v>2</v>
      </c>
      <c r="BG153" s="50">
        <f t="shared" si="57"/>
        <v>5</v>
      </c>
      <c r="BH153" s="50">
        <f t="shared" si="58"/>
        <v>2</v>
      </c>
      <c r="BI153" s="50">
        <f t="shared" si="59"/>
        <v>4</v>
      </c>
      <c r="BJ153" s="50">
        <f t="shared" si="60"/>
        <v>4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0</v>
      </c>
      <c r="BP153" s="51">
        <f t="shared" si="66"/>
        <v>28</v>
      </c>
      <c r="BQ153" s="54">
        <f t="shared" si="67"/>
        <v>0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1</v>
      </c>
      <c r="L154" s="42">
        <v>1</v>
      </c>
      <c r="M154" s="42">
        <v>1</v>
      </c>
      <c r="N154" s="42">
        <v>0</v>
      </c>
      <c r="O154" s="42">
        <v>0</v>
      </c>
      <c r="P154" s="42">
        <v>0</v>
      </c>
      <c r="Q154" s="42">
        <v>1</v>
      </c>
      <c r="R154" s="42">
        <v>0</v>
      </c>
      <c r="S154" s="42"/>
      <c r="T154" s="42"/>
      <c r="U154" s="42"/>
      <c r="V154" s="85">
        <f t="shared" si="50"/>
        <v>4</v>
      </c>
      <c r="W154" s="86"/>
      <c r="X154" s="99">
        <f t="shared" si="47"/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/>
      <c r="AI154" s="50"/>
      <c r="AJ154" s="50"/>
      <c r="AK154" s="85">
        <f t="shared" si="51"/>
        <v>0</v>
      </c>
      <c r="AL154" s="86"/>
      <c r="AM154" s="99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>
        <v>0</v>
      </c>
      <c r="AW154" s="50"/>
      <c r="AX154" s="50"/>
      <c r="AY154" s="50"/>
      <c r="AZ154" s="85">
        <f t="shared" si="52"/>
        <v>0</v>
      </c>
      <c r="BA154" s="86"/>
      <c r="BB154" s="99">
        <f t="shared" si="49"/>
        <v>0</v>
      </c>
      <c r="BC154" s="50">
        <f t="shared" si="53"/>
        <v>0</v>
      </c>
      <c r="BD154" s="50">
        <f t="shared" si="54"/>
        <v>1</v>
      </c>
      <c r="BE154" s="50">
        <f t="shared" si="55"/>
        <v>1</v>
      </c>
      <c r="BF154" s="50">
        <f t="shared" si="56"/>
        <v>1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1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0</v>
      </c>
      <c r="BP154" s="51">
        <f t="shared" si="66"/>
        <v>4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6</v>
      </c>
      <c r="K155" s="42">
        <v>0</v>
      </c>
      <c r="L155" s="42">
        <v>4</v>
      </c>
      <c r="M155" s="42">
        <v>6</v>
      </c>
      <c r="N155" s="42">
        <v>2</v>
      </c>
      <c r="O155" s="42">
        <v>2</v>
      </c>
      <c r="P155" s="42">
        <v>8</v>
      </c>
      <c r="Q155" s="42">
        <v>4</v>
      </c>
      <c r="R155" s="42">
        <v>0</v>
      </c>
      <c r="S155" s="42"/>
      <c r="T155" s="42"/>
      <c r="U155" s="42"/>
      <c r="V155" s="85">
        <f t="shared" si="50"/>
        <v>32</v>
      </c>
      <c r="W155" s="86"/>
      <c r="X155" s="99">
        <f t="shared" si="47"/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/>
      <c r="AI155" s="50"/>
      <c r="AJ155" s="50"/>
      <c r="AK155" s="85">
        <f t="shared" si="51"/>
        <v>0</v>
      </c>
      <c r="AL155" s="86"/>
      <c r="AM155" s="99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/>
      <c r="AX155" s="50"/>
      <c r="AY155" s="50"/>
      <c r="AZ155" s="85">
        <f t="shared" si="52"/>
        <v>0</v>
      </c>
      <c r="BA155" s="86"/>
      <c r="BB155" s="99">
        <f t="shared" si="49"/>
        <v>0</v>
      </c>
      <c r="BC155" s="50">
        <f t="shared" si="53"/>
        <v>6</v>
      </c>
      <c r="BD155" s="50">
        <f t="shared" si="54"/>
        <v>0</v>
      </c>
      <c r="BE155" s="50">
        <f t="shared" si="55"/>
        <v>4</v>
      </c>
      <c r="BF155" s="50">
        <f t="shared" si="56"/>
        <v>6</v>
      </c>
      <c r="BG155" s="50">
        <f t="shared" si="57"/>
        <v>2</v>
      </c>
      <c r="BH155" s="50">
        <f t="shared" si="58"/>
        <v>2</v>
      </c>
      <c r="BI155" s="50">
        <f t="shared" si="59"/>
        <v>8</v>
      </c>
      <c r="BJ155" s="50">
        <f t="shared" si="60"/>
        <v>4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0</v>
      </c>
      <c r="BP155" s="51">
        <f t="shared" si="66"/>
        <v>32</v>
      </c>
      <c r="BQ155" s="54">
        <f t="shared" si="67"/>
        <v>0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1</v>
      </c>
      <c r="K156" s="42">
        <v>3</v>
      </c>
      <c r="L156" s="42">
        <v>2</v>
      </c>
      <c r="M156" s="42">
        <v>10</v>
      </c>
      <c r="N156" s="42">
        <v>5</v>
      </c>
      <c r="O156" s="42">
        <v>3</v>
      </c>
      <c r="P156" s="42">
        <v>1</v>
      </c>
      <c r="Q156" s="42">
        <v>10</v>
      </c>
      <c r="R156" s="42">
        <v>2</v>
      </c>
      <c r="S156" s="42"/>
      <c r="T156" s="42"/>
      <c r="U156" s="42"/>
      <c r="V156" s="85">
        <f t="shared" si="50"/>
        <v>37</v>
      </c>
      <c r="W156" s="86"/>
      <c r="X156" s="99">
        <f t="shared" si="47"/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/>
      <c r="AI156" s="50"/>
      <c r="AJ156" s="50"/>
      <c r="AK156" s="85">
        <f t="shared" si="51"/>
        <v>0</v>
      </c>
      <c r="AL156" s="86"/>
      <c r="AM156" s="99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/>
      <c r="AX156" s="50"/>
      <c r="AY156" s="50"/>
      <c r="AZ156" s="85">
        <f t="shared" si="52"/>
        <v>0</v>
      </c>
      <c r="BA156" s="86"/>
      <c r="BB156" s="99">
        <f t="shared" si="49"/>
        <v>0</v>
      </c>
      <c r="BC156" s="50">
        <f t="shared" si="53"/>
        <v>1</v>
      </c>
      <c r="BD156" s="50">
        <f t="shared" si="54"/>
        <v>3</v>
      </c>
      <c r="BE156" s="50">
        <f t="shared" si="55"/>
        <v>2</v>
      </c>
      <c r="BF156" s="50">
        <f t="shared" si="56"/>
        <v>10</v>
      </c>
      <c r="BG156" s="50">
        <f t="shared" si="57"/>
        <v>5</v>
      </c>
      <c r="BH156" s="50">
        <f t="shared" si="58"/>
        <v>3</v>
      </c>
      <c r="BI156" s="50">
        <f t="shared" si="59"/>
        <v>1</v>
      </c>
      <c r="BJ156" s="50">
        <f t="shared" si="60"/>
        <v>10</v>
      </c>
      <c r="BK156" s="50">
        <f t="shared" si="61"/>
        <v>2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0</v>
      </c>
      <c r="BP156" s="51">
        <f t="shared" si="66"/>
        <v>37</v>
      </c>
      <c r="BQ156" s="54">
        <f t="shared" si="67"/>
        <v>0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0</v>
      </c>
      <c r="M157" s="42">
        <v>0</v>
      </c>
      <c r="N157" s="42">
        <v>8</v>
      </c>
      <c r="O157" s="42">
        <v>1</v>
      </c>
      <c r="P157" s="42">
        <v>10</v>
      </c>
      <c r="Q157" s="42">
        <v>8</v>
      </c>
      <c r="R157" s="42">
        <v>0</v>
      </c>
      <c r="S157" s="42"/>
      <c r="T157" s="42"/>
      <c r="U157" s="42"/>
      <c r="V157" s="85">
        <f t="shared" si="50"/>
        <v>27</v>
      </c>
      <c r="W157" s="86"/>
      <c r="X157" s="99">
        <f t="shared" si="47"/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/>
      <c r="AI157" s="50"/>
      <c r="AJ157" s="50"/>
      <c r="AK157" s="85">
        <f t="shared" si="51"/>
        <v>0</v>
      </c>
      <c r="AL157" s="86"/>
      <c r="AM157" s="99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/>
      <c r="AX157" s="50"/>
      <c r="AY157" s="50"/>
      <c r="AZ157" s="85">
        <f t="shared" si="52"/>
        <v>0</v>
      </c>
      <c r="BA157" s="86"/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8</v>
      </c>
      <c r="BH157" s="50">
        <f t="shared" si="58"/>
        <v>1</v>
      </c>
      <c r="BI157" s="50">
        <f t="shared" si="59"/>
        <v>10</v>
      </c>
      <c r="BJ157" s="50">
        <f t="shared" si="60"/>
        <v>8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0</v>
      </c>
      <c r="BP157" s="51">
        <f t="shared" si="66"/>
        <v>27</v>
      </c>
      <c r="BQ157" s="54">
        <f t="shared" si="67"/>
        <v>0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2</v>
      </c>
      <c r="K158" s="42">
        <v>10</v>
      </c>
      <c r="L158" s="42">
        <v>3</v>
      </c>
      <c r="M158" s="42">
        <v>2</v>
      </c>
      <c r="N158" s="42">
        <v>0</v>
      </c>
      <c r="O158" s="42">
        <v>1</v>
      </c>
      <c r="P158" s="42">
        <v>4</v>
      </c>
      <c r="Q158" s="42">
        <v>5</v>
      </c>
      <c r="R158" s="42">
        <v>0</v>
      </c>
      <c r="S158" s="42"/>
      <c r="T158" s="42"/>
      <c r="U158" s="42"/>
      <c r="V158" s="85">
        <f t="shared" si="50"/>
        <v>27</v>
      </c>
      <c r="W158" s="86"/>
      <c r="X158" s="99">
        <f t="shared" si="47"/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/>
      <c r="AI158" s="50"/>
      <c r="AJ158" s="50"/>
      <c r="AK158" s="85">
        <f t="shared" si="51"/>
        <v>0</v>
      </c>
      <c r="AL158" s="86"/>
      <c r="AM158" s="99">
        <f t="shared" si="48"/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/>
      <c r="AX158" s="50"/>
      <c r="AY158" s="50"/>
      <c r="AZ158" s="85">
        <f t="shared" si="52"/>
        <v>0</v>
      </c>
      <c r="BA158" s="86"/>
      <c r="BB158" s="99">
        <f t="shared" si="49"/>
        <v>0</v>
      </c>
      <c r="BC158" s="50">
        <f t="shared" si="53"/>
        <v>2</v>
      </c>
      <c r="BD158" s="50">
        <f t="shared" si="54"/>
        <v>10</v>
      </c>
      <c r="BE158" s="50">
        <f t="shared" si="55"/>
        <v>3</v>
      </c>
      <c r="BF158" s="50">
        <f t="shared" si="56"/>
        <v>2</v>
      </c>
      <c r="BG158" s="50">
        <f t="shared" si="57"/>
        <v>0</v>
      </c>
      <c r="BH158" s="50">
        <f t="shared" si="58"/>
        <v>1</v>
      </c>
      <c r="BI158" s="50">
        <f t="shared" si="59"/>
        <v>4</v>
      </c>
      <c r="BJ158" s="50">
        <f t="shared" si="60"/>
        <v>5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0</v>
      </c>
      <c r="BP158" s="51">
        <f t="shared" si="66"/>
        <v>27</v>
      </c>
      <c r="BQ158" s="54">
        <f t="shared" si="67"/>
        <v>0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0</v>
      </c>
      <c r="K159" s="42">
        <v>1</v>
      </c>
      <c r="L159" s="42">
        <v>2</v>
      </c>
      <c r="M159" s="42">
        <v>0</v>
      </c>
      <c r="N159" s="42">
        <v>0</v>
      </c>
      <c r="O159" s="42">
        <v>0</v>
      </c>
      <c r="P159" s="42">
        <v>1</v>
      </c>
      <c r="Q159" s="42">
        <v>0</v>
      </c>
      <c r="R159" s="42">
        <v>0</v>
      </c>
      <c r="S159" s="42"/>
      <c r="T159" s="42"/>
      <c r="U159" s="42"/>
      <c r="V159" s="85">
        <f t="shared" si="50"/>
        <v>4</v>
      </c>
      <c r="W159" s="86"/>
      <c r="X159" s="99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/>
      <c r="AI159" s="50"/>
      <c r="AJ159" s="50"/>
      <c r="AK159" s="85">
        <f t="shared" si="51"/>
        <v>0</v>
      </c>
      <c r="AL159" s="86"/>
      <c r="AM159" s="99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/>
      <c r="AX159" s="50"/>
      <c r="AY159" s="50"/>
      <c r="AZ159" s="85">
        <f t="shared" si="52"/>
        <v>0</v>
      </c>
      <c r="BA159" s="86"/>
      <c r="BB159" s="99">
        <f t="shared" si="49"/>
        <v>0</v>
      </c>
      <c r="BC159" s="50">
        <f t="shared" si="53"/>
        <v>0</v>
      </c>
      <c r="BD159" s="50">
        <f t="shared" si="54"/>
        <v>1</v>
      </c>
      <c r="BE159" s="50">
        <f t="shared" si="55"/>
        <v>2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1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4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1</v>
      </c>
      <c r="K160" s="42">
        <v>0</v>
      </c>
      <c r="L160" s="42">
        <v>2</v>
      </c>
      <c r="M160" s="42">
        <v>0</v>
      </c>
      <c r="N160" s="42">
        <v>2</v>
      </c>
      <c r="O160" s="42">
        <v>3</v>
      </c>
      <c r="P160" s="42">
        <v>4</v>
      </c>
      <c r="Q160" s="42">
        <v>0</v>
      </c>
      <c r="R160" s="42">
        <v>0</v>
      </c>
      <c r="S160" s="42"/>
      <c r="T160" s="42"/>
      <c r="U160" s="42"/>
      <c r="V160" s="85">
        <f t="shared" si="50"/>
        <v>12</v>
      </c>
      <c r="W160" s="86"/>
      <c r="X160" s="99">
        <f t="shared" si="47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/>
      <c r="AI160" s="50"/>
      <c r="AJ160" s="50"/>
      <c r="AK160" s="85">
        <f t="shared" si="51"/>
        <v>0</v>
      </c>
      <c r="AL160" s="86"/>
      <c r="AM160" s="99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/>
      <c r="AX160" s="50"/>
      <c r="AY160" s="50"/>
      <c r="AZ160" s="85">
        <f t="shared" si="52"/>
        <v>0</v>
      </c>
      <c r="BA160" s="86"/>
      <c r="BB160" s="99">
        <f t="shared" si="49"/>
        <v>0</v>
      </c>
      <c r="BC160" s="50">
        <f t="shared" si="53"/>
        <v>1</v>
      </c>
      <c r="BD160" s="50">
        <f t="shared" si="54"/>
        <v>0</v>
      </c>
      <c r="BE160" s="50">
        <f t="shared" si="55"/>
        <v>2</v>
      </c>
      <c r="BF160" s="50">
        <f t="shared" si="56"/>
        <v>0</v>
      </c>
      <c r="BG160" s="50">
        <f t="shared" si="57"/>
        <v>2</v>
      </c>
      <c r="BH160" s="50">
        <f t="shared" si="58"/>
        <v>3</v>
      </c>
      <c r="BI160" s="50">
        <f t="shared" si="59"/>
        <v>4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0</v>
      </c>
      <c r="BP160" s="51">
        <f t="shared" si="66"/>
        <v>12</v>
      </c>
      <c r="BQ160" s="54">
        <f t="shared" si="67"/>
        <v>0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7</v>
      </c>
      <c r="K161" s="42">
        <v>5</v>
      </c>
      <c r="L161" s="42">
        <v>9</v>
      </c>
      <c r="M161" s="42">
        <v>1</v>
      </c>
      <c r="N161" s="42">
        <v>7</v>
      </c>
      <c r="O161" s="42">
        <v>4</v>
      </c>
      <c r="P161" s="42">
        <v>3</v>
      </c>
      <c r="Q161" s="42">
        <v>0</v>
      </c>
      <c r="R161" s="42">
        <v>0</v>
      </c>
      <c r="S161" s="42"/>
      <c r="T161" s="42"/>
      <c r="U161" s="42"/>
      <c r="V161" s="85">
        <f t="shared" si="50"/>
        <v>36</v>
      </c>
      <c r="W161" s="86"/>
      <c r="X161" s="99">
        <f t="shared" si="47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/>
      <c r="AI161" s="50"/>
      <c r="AJ161" s="50"/>
      <c r="AK161" s="85">
        <f t="shared" si="51"/>
        <v>0</v>
      </c>
      <c r="AL161" s="86"/>
      <c r="AM161" s="99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/>
      <c r="AX161" s="50"/>
      <c r="AY161" s="50"/>
      <c r="AZ161" s="85">
        <f t="shared" si="52"/>
        <v>0</v>
      </c>
      <c r="BA161" s="86"/>
      <c r="BB161" s="99">
        <f t="shared" si="49"/>
        <v>0</v>
      </c>
      <c r="BC161" s="50">
        <f t="shared" si="53"/>
        <v>7</v>
      </c>
      <c r="BD161" s="50">
        <f t="shared" si="54"/>
        <v>5</v>
      </c>
      <c r="BE161" s="50">
        <f t="shared" si="55"/>
        <v>9</v>
      </c>
      <c r="BF161" s="50">
        <f t="shared" si="56"/>
        <v>1</v>
      </c>
      <c r="BG161" s="50">
        <f t="shared" si="57"/>
        <v>7</v>
      </c>
      <c r="BH161" s="50">
        <f t="shared" si="58"/>
        <v>4</v>
      </c>
      <c r="BI161" s="50">
        <f t="shared" si="59"/>
        <v>3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0</v>
      </c>
      <c r="BP161" s="51">
        <f t="shared" si="66"/>
        <v>36</v>
      </c>
      <c r="BQ161" s="54">
        <f t="shared" si="67"/>
        <v>0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10</v>
      </c>
      <c r="K162" s="42">
        <v>9</v>
      </c>
      <c r="L162" s="42">
        <v>18</v>
      </c>
      <c r="M162" s="42">
        <v>11</v>
      </c>
      <c r="N162" s="42">
        <v>15</v>
      </c>
      <c r="O162" s="42">
        <v>17</v>
      </c>
      <c r="P162" s="42">
        <v>13</v>
      </c>
      <c r="Q162" s="42">
        <v>21</v>
      </c>
      <c r="R162" s="42">
        <v>7</v>
      </c>
      <c r="S162" s="42"/>
      <c r="T162" s="42"/>
      <c r="U162" s="42"/>
      <c r="V162" s="85">
        <f t="shared" si="50"/>
        <v>121</v>
      </c>
      <c r="W162" s="86"/>
      <c r="X162" s="99">
        <f t="shared" si="47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/>
      <c r="AI162" s="50"/>
      <c r="AJ162" s="50"/>
      <c r="AK162" s="85">
        <f t="shared" si="51"/>
        <v>0</v>
      </c>
      <c r="AL162" s="86"/>
      <c r="AM162" s="99">
        <f t="shared" si="48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0</v>
      </c>
      <c r="AW162" s="50"/>
      <c r="AX162" s="50"/>
      <c r="AY162" s="50"/>
      <c r="AZ162" s="85">
        <f t="shared" si="52"/>
        <v>0</v>
      </c>
      <c r="BA162" s="86"/>
      <c r="BB162" s="99">
        <f t="shared" si="49"/>
        <v>0</v>
      </c>
      <c r="BC162" s="50">
        <f t="shared" si="53"/>
        <v>10</v>
      </c>
      <c r="BD162" s="50">
        <f t="shared" si="54"/>
        <v>9</v>
      </c>
      <c r="BE162" s="50">
        <f t="shared" si="55"/>
        <v>18</v>
      </c>
      <c r="BF162" s="50">
        <f t="shared" si="56"/>
        <v>11</v>
      </c>
      <c r="BG162" s="50">
        <f t="shared" si="57"/>
        <v>15</v>
      </c>
      <c r="BH162" s="50">
        <f t="shared" si="58"/>
        <v>17</v>
      </c>
      <c r="BI162" s="50">
        <f t="shared" si="59"/>
        <v>13</v>
      </c>
      <c r="BJ162" s="50">
        <f t="shared" si="60"/>
        <v>21</v>
      </c>
      <c r="BK162" s="50">
        <f t="shared" si="61"/>
        <v>7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0</v>
      </c>
      <c r="BP162" s="51">
        <f t="shared" si="66"/>
        <v>121</v>
      </c>
      <c r="BQ162" s="54">
        <f t="shared" si="67"/>
        <v>0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40</v>
      </c>
      <c r="K163" s="42">
        <v>21</v>
      </c>
      <c r="L163" s="42">
        <v>21</v>
      </c>
      <c r="M163" s="42">
        <v>13</v>
      </c>
      <c r="N163" s="42">
        <v>10</v>
      </c>
      <c r="O163" s="42">
        <v>4</v>
      </c>
      <c r="P163" s="42">
        <v>9</v>
      </c>
      <c r="Q163" s="42">
        <v>7</v>
      </c>
      <c r="R163" s="42">
        <v>2</v>
      </c>
      <c r="S163" s="42"/>
      <c r="T163" s="42"/>
      <c r="U163" s="42"/>
      <c r="V163" s="85">
        <f t="shared" si="50"/>
        <v>127</v>
      </c>
      <c r="W163" s="86"/>
      <c r="X163" s="99">
        <f t="shared" si="47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/>
      <c r="AI163" s="50"/>
      <c r="AJ163" s="50"/>
      <c r="AK163" s="85">
        <f t="shared" si="51"/>
        <v>0</v>
      </c>
      <c r="AL163" s="86"/>
      <c r="AM163" s="99">
        <f t="shared" si="48"/>
        <v>0</v>
      </c>
      <c r="AN163" s="50">
        <v>4</v>
      </c>
      <c r="AO163" s="50">
        <v>3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/>
      <c r="AX163" s="50"/>
      <c r="AY163" s="50"/>
      <c r="AZ163" s="85">
        <f t="shared" si="52"/>
        <v>7</v>
      </c>
      <c r="BA163" s="86"/>
      <c r="BB163" s="99">
        <f t="shared" si="49"/>
        <v>0</v>
      </c>
      <c r="BC163" s="50">
        <f t="shared" si="53"/>
        <v>44</v>
      </c>
      <c r="BD163" s="50">
        <f t="shared" si="54"/>
        <v>24</v>
      </c>
      <c r="BE163" s="50">
        <f t="shared" si="55"/>
        <v>21</v>
      </c>
      <c r="BF163" s="50">
        <f t="shared" si="56"/>
        <v>13</v>
      </c>
      <c r="BG163" s="50">
        <f t="shared" si="57"/>
        <v>10</v>
      </c>
      <c r="BH163" s="50">
        <f t="shared" si="58"/>
        <v>4</v>
      </c>
      <c r="BI163" s="50">
        <f t="shared" si="59"/>
        <v>9</v>
      </c>
      <c r="BJ163" s="50">
        <f t="shared" si="60"/>
        <v>7</v>
      </c>
      <c r="BK163" s="50">
        <f t="shared" si="61"/>
        <v>2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134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7</v>
      </c>
      <c r="K164" s="42">
        <v>2</v>
      </c>
      <c r="L164" s="42">
        <v>0</v>
      </c>
      <c r="M164" s="42">
        <v>7</v>
      </c>
      <c r="N164" s="42">
        <v>6</v>
      </c>
      <c r="O164" s="42">
        <v>0</v>
      </c>
      <c r="P164" s="42">
        <v>2</v>
      </c>
      <c r="Q164" s="42">
        <v>3</v>
      </c>
      <c r="R164" s="42">
        <v>2</v>
      </c>
      <c r="S164" s="42"/>
      <c r="T164" s="42"/>
      <c r="U164" s="42"/>
      <c r="V164" s="85">
        <f t="shared" si="50"/>
        <v>29</v>
      </c>
      <c r="W164" s="86"/>
      <c r="X164" s="99">
        <f t="shared" si="47"/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/>
      <c r="AI164" s="50"/>
      <c r="AJ164" s="50"/>
      <c r="AK164" s="85">
        <f t="shared" si="51"/>
        <v>0</v>
      </c>
      <c r="AL164" s="86"/>
      <c r="AM164" s="99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/>
      <c r="AX164" s="50"/>
      <c r="AY164" s="50"/>
      <c r="AZ164" s="85">
        <f t="shared" si="52"/>
        <v>0</v>
      </c>
      <c r="BA164" s="86"/>
      <c r="BB164" s="99">
        <f t="shared" si="49"/>
        <v>0</v>
      </c>
      <c r="BC164" s="50">
        <f t="shared" si="53"/>
        <v>7</v>
      </c>
      <c r="BD164" s="50">
        <f t="shared" si="54"/>
        <v>2</v>
      </c>
      <c r="BE164" s="50">
        <f t="shared" si="55"/>
        <v>0</v>
      </c>
      <c r="BF164" s="50">
        <f t="shared" si="56"/>
        <v>7</v>
      </c>
      <c r="BG164" s="50">
        <f t="shared" si="57"/>
        <v>6</v>
      </c>
      <c r="BH164" s="50">
        <f t="shared" si="58"/>
        <v>0</v>
      </c>
      <c r="BI164" s="50">
        <f t="shared" si="59"/>
        <v>2</v>
      </c>
      <c r="BJ164" s="50">
        <f t="shared" si="60"/>
        <v>3</v>
      </c>
      <c r="BK164" s="50">
        <f t="shared" si="61"/>
        <v>2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0</v>
      </c>
      <c r="BP164" s="51">
        <f t="shared" si="66"/>
        <v>29</v>
      </c>
      <c r="BQ164" s="54">
        <f t="shared" si="67"/>
        <v>0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8</v>
      </c>
      <c r="K165" s="42">
        <v>15</v>
      </c>
      <c r="L165" s="42">
        <v>4</v>
      </c>
      <c r="M165" s="42">
        <v>8</v>
      </c>
      <c r="N165" s="42">
        <v>8</v>
      </c>
      <c r="O165" s="42">
        <v>9</v>
      </c>
      <c r="P165" s="42">
        <v>10</v>
      </c>
      <c r="Q165" s="42">
        <v>9</v>
      </c>
      <c r="R165" s="42">
        <v>0</v>
      </c>
      <c r="S165" s="42"/>
      <c r="T165" s="42"/>
      <c r="U165" s="42"/>
      <c r="V165" s="85">
        <f t="shared" si="50"/>
        <v>71</v>
      </c>
      <c r="W165" s="86"/>
      <c r="X165" s="99">
        <f t="shared" si="47"/>
        <v>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/>
      <c r="AI165" s="50"/>
      <c r="AJ165" s="50"/>
      <c r="AK165" s="85">
        <f t="shared" si="51"/>
        <v>0</v>
      </c>
      <c r="AL165" s="86"/>
      <c r="AM165" s="99">
        <f t="shared" si="48"/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>
        <v>0</v>
      </c>
      <c r="AW165" s="50"/>
      <c r="AX165" s="50"/>
      <c r="AY165" s="50"/>
      <c r="AZ165" s="85">
        <f t="shared" si="52"/>
        <v>0</v>
      </c>
      <c r="BA165" s="86"/>
      <c r="BB165" s="99">
        <f t="shared" si="49"/>
        <v>0</v>
      </c>
      <c r="BC165" s="50">
        <f t="shared" si="53"/>
        <v>8</v>
      </c>
      <c r="BD165" s="50">
        <f t="shared" si="54"/>
        <v>15</v>
      </c>
      <c r="BE165" s="50">
        <f t="shared" si="55"/>
        <v>4</v>
      </c>
      <c r="BF165" s="50">
        <f t="shared" si="56"/>
        <v>8</v>
      </c>
      <c r="BG165" s="50">
        <f t="shared" si="57"/>
        <v>8</v>
      </c>
      <c r="BH165" s="50">
        <f t="shared" si="58"/>
        <v>9</v>
      </c>
      <c r="BI165" s="50">
        <f t="shared" si="59"/>
        <v>10</v>
      </c>
      <c r="BJ165" s="50">
        <f t="shared" si="60"/>
        <v>9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0</v>
      </c>
      <c r="BP165" s="51">
        <f t="shared" si="66"/>
        <v>71</v>
      </c>
      <c r="BQ165" s="54">
        <f t="shared" si="67"/>
        <v>0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1</v>
      </c>
      <c r="K166" s="42">
        <v>2</v>
      </c>
      <c r="L166" s="42">
        <v>1</v>
      </c>
      <c r="M166" s="42">
        <v>0</v>
      </c>
      <c r="N166" s="42">
        <v>3</v>
      </c>
      <c r="O166" s="42">
        <v>5</v>
      </c>
      <c r="P166" s="42">
        <v>2</v>
      </c>
      <c r="Q166" s="42">
        <v>4</v>
      </c>
      <c r="R166" s="42">
        <v>0</v>
      </c>
      <c r="S166" s="42"/>
      <c r="T166" s="42"/>
      <c r="U166" s="42"/>
      <c r="V166" s="85">
        <f t="shared" si="50"/>
        <v>18</v>
      </c>
      <c r="W166" s="86"/>
      <c r="X166" s="99">
        <f t="shared" si="47"/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/>
      <c r="AI166" s="50"/>
      <c r="AJ166" s="50"/>
      <c r="AK166" s="85">
        <f t="shared" si="51"/>
        <v>0</v>
      </c>
      <c r="AL166" s="86"/>
      <c r="AM166" s="99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/>
      <c r="AX166" s="50"/>
      <c r="AY166" s="50"/>
      <c r="AZ166" s="85">
        <f t="shared" si="52"/>
        <v>0</v>
      </c>
      <c r="BA166" s="86"/>
      <c r="BB166" s="99">
        <f t="shared" si="49"/>
        <v>0</v>
      </c>
      <c r="BC166" s="50">
        <f t="shared" si="53"/>
        <v>1</v>
      </c>
      <c r="BD166" s="50">
        <f t="shared" si="54"/>
        <v>2</v>
      </c>
      <c r="BE166" s="50">
        <f t="shared" si="55"/>
        <v>1</v>
      </c>
      <c r="BF166" s="50">
        <f t="shared" si="56"/>
        <v>0</v>
      </c>
      <c r="BG166" s="50">
        <f t="shared" si="57"/>
        <v>3</v>
      </c>
      <c r="BH166" s="50">
        <f t="shared" si="58"/>
        <v>5</v>
      </c>
      <c r="BI166" s="50">
        <f t="shared" si="59"/>
        <v>2</v>
      </c>
      <c r="BJ166" s="50">
        <f t="shared" si="60"/>
        <v>4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0</v>
      </c>
      <c r="BP166" s="51">
        <f t="shared" si="66"/>
        <v>18</v>
      </c>
      <c r="BQ166" s="54">
        <f t="shared" si="67"/>
        <v>0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15</v>
      </c>
      <c r="K167" s="42">
        <v>1</v>
      </c>
      <c r="L167" s="42">
        <v>9</v>
      </c>
      <c r="M167" s="42">
        <v>3</v>
      </c>
      <c r="N167" s="42">
        <v>0</v>
      </c>
      <c r="O167" s="42">
        <v>4</v>
      </c>
      <c r="P167" s="42">
        <v>5</v>
      </c>
      <c r="Q167" s="42">
        <v>1</v>
      </c>
      <c r="R167" s="42">
        <v>0</v>
      </c>
      <c r="S167" s="42"/>
      <c r="T167" s="42"/>
      <c r="U167" s="42"/>
      <c r="V167" s="85">
        <f t="shared" si="50"/>
        <v>38</v>
      </c>
      <c r="W167" s="86"/>
      <c r="X167" s="99">
        <f t="shared" si="47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/>
      <c r="AI167" s="50"/>
      <c r="AJ167" s="50"/>
      <c r="AK167" s="85">
        <f t="shared" si="51"/>
        <v>0</v>
      </c>
      <c r="AL167" s="86"/>
      <c r="AM167" s="99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/>
      <c r="AX167" s="50"/>
      <c r="AY167" s="50"/>
      <c r="AZ167" s="85">
        <f t="shared" si="52"/>
        <v>0</v>
      </c>
      <c r="BA167" s="86"/>
      <c r="BB167" s="99">
        <f t="shared" si="49"/>
        <v>0</v>
      </c>
      <c r="BC167" s="50">
        <f t="shared" si="53"/>
        <v>15</v>
      </c>
      <c r="BD167" s="50">
        <f t="shared" si="54"/>
        <v>1</v>
      </c>
      <c r="BE167" s="50">
        <f t="shared" si="55"/>
        <v>9</v>
      </c>
      <c r="BF167" s="50">
        <f t="shared" si="56"/>
        <v>3</v>
      </c>
      <c r="BG167" s="50">
        <f t="shared" si="57"/>
        <v>0</v>
      </c>
      <c r="BH167" s="50">
        <f t="shared" si="58"/>
        <v>4</v>
      </c>
      <c r="BI167" s="50">
        <f t="shared" si="59"/>
        <v>5</v>
      </c>
      <c r="BJ167" s="50">
        <f t="shared" si="60"/>
        <v>1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0</v>
      </c>
      <c r="BP167" s="51">
        <f t="shared" si="66"/>
        <v>38</v>
      </c>
      <c r="BQ167" s="54">
        <f t="shared" si="67"/>
        <v>0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5</v>
      </c>
      <c r="K168" s="42">
        <v>0</v>
      </c>
      <c r="L168" s="42">
        <v>2</v>
      </c>
      <c r="M168" s="42">
        <v>1</v>
      </c>
      <c r="N168" s="42">
        <v>2</v>
      </c>
      <c r="O168" s="42">
        <v>1</v>
      </c>
      <c r="P168" s="42">
        <v>3</v>
      </c>
      <c r="Q168" s="42">
        <v>1</v>
      </c>
      <c r="R168" s="42">
        <v>0</v>
      </c>
      <c r="S168" s="42"/>
      <c r="T168" s="42"/>
      <c r="U168" s="42"/>
      <c r="V168" s="85">
        <f t="shared" si="50"/>
        <v>15</v>
      </c>
      <c r="W168" s="86"/>
      <c r="X168" s="99">
        <f t="shared" si="47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/>
      <c r="AI168" s="50"/>
      <c r="AJ168" s="50"/>
      <c r="AK168" s="85">
        <f t="shared" si="51"/>
        <v>0</v>
      </c>
      <c r="AL168" s="86"/>
      <c r="AM168" s="99">
        <f t="shared" si="48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/>
      <c r="AX168" s="50"/>
      <c r="AY168" s="50"/>
      <c r="AZ168" s="85">
        <f t="shared" si="52"/>
        <v>0</v>
      </c>
      <c r="BA168" s="86"/>
      <c r="BB168" s="99">
        <f t="shared" si="49"/>
        <v>0</v>
      </c>
      <c r="BC168" s="50">
        <f t="shared" si="53"/>
        <v>5</v>
      </c>
      <c r="BD168" s="50">
        <f t="shared" si="54"/>
        <v>0</v>
      </c>
      <c r="BE168" s="50">
        <f t="shared" si="55"/>
        <v>2</v>
      </c>
      <c r="BF168" s="50">
        <f t="shared" si="56"/>
        <v>1</v>
      </c>
      <c r="BG168" s="50">
        <f t="shared" si="57"/>
        <v>2</v>
      </c>
      <c r="BH168" s="50">
        <f t="shared" si="58"/>
        <v>1</v>
      </c>
      <c r="BI168" s="50">
        <f t="shared" si="59"/>
        <v>3</v>
      </c>
      <c r="BJ168" s="50">
        <f t="shared" si="60"/>
        <v>1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0</v>
      </c>
      <c r="BP168" s="51">
        <f t="shared" si="66"/>
        <v>15</v>
      </c>
      <c r="BQ168" s="54">
        <f t="shared" si="67"/>
        <v>0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</v>
      </c>
      <c r="K169" s="42">
        <v>13</v>
      </c>
      <c r="L169" s="42">
        <v>16</v>
      </c>
      <c r="M169" s="42">
        <v>12</v>
      </c>
      <c r="N169" s="42">
        <v>10</v>
      </c>
      <c r="O169" s="42">
        <v>6</v>
      </c>
      <c r="P169" s="42">
        <v>3</v>
      </c>
      <c r="Q169" s="42">
        <v>2</v>
      </c>
      <c r="R169" s="42">
        <v>0</v>
      </c>
      <c r="S169" s="42"/>
      <c r="T169" s="42"/>
      <c r="U169" s="42"/>
      <c r="V169" s="85">
        <f t="shared" si="50"/>
        <v>63</v>
      </c>
      <c r="W169" s="86"/>
      <c r="X169" s="99">
        <f t="shared" si="47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1</v>
      </c>
      <c r="AF169" s="50">
        <v>2</v>
      </c>
      <c r="AG169" s="50">
        <v>0</v>
      </c>
      <c r="AH169" s="50"/>
      <c r="AI169" s="50"/>
      <c r="AJ169" s="50"/>
      <c r="AK169" s="85">
        <f t="shared" si="51"/>
        <v>3</v>
      </c>
      <c r="AL169" s="86"/>
      <c r="AM169" s="99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/>
      <c r="AX169" s="50"/>
      <c r="AY169" s="50"/>
      <c r="AZ169" s="85">
        <f t="shared" si="52"/>
        <v>0</v>
      </c>
      <c r="BA169" s="86"/>
      <c r="BB169" s="99">
        <f t="shared" si="49"/>
        <v>0</v>
      </c>
      <c r="BC169" s="50">
        <f t="shared" si="53"/>
        <v>1</v>
      </c>
      <c r="BD169" s="50">
        <f t="shared" si="54"/>
        <v>13</v>
      </c>
      <c r="BE169" s="50">
        <f t="shared" si="55"/>
        <v>16</v>
      </c>
      <c r="BF169" s="50">
        <f t="shared" si="56"/>
        <v>12</v>
      </c>
      <c r="BG169" s="50">
        <f t="shared" si="57"/>
        <v>10</v>
      </c>
      <c r="BH169" s="50">
        <f t="shared" si="58"/>
        <v>6</v>
      </c>
      <c r="BI169" s="50">
        <f t="shared" si="59"/>
        <v>4</v>
      </c>
      <c r="BJ169" s="50">
        <f t="shared" si="60"/>
        <v>4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0</v>
      </c>
      <c r="BP169" s="51">
        <f t="shared" si="66"/>
        <v>66</v>
      </c>
      <c r="BQ169" s="54">
        <f t="shared" si="67"/>
        <v>0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18</v>
      </c>
      <c r="K170" s="42">
        <v>12</v>
      </c>
      <c r="L170" s="42">
        <v>17</v>
      </c>
      <c r="M170" s="42">
        <v>2</v>
      </c>
      <c r="N170" s="42">
        <v>22</v>
      </c>
      <c r="O170" s="42">
        <v>19</v>
      </c>
      <c r="P170" s="42">
        <v>15</v>
      </c>
      <c r="Q170" s="42">
        <v>0</v>
      </c>
      <c r="R170" s="42">
        <v>0</v>
      </c>
      <c r="S170" s="42"/>
      <c r="T170" s="42"/>
      <c r="U170" s="42"/>
      <c r="V170" s="85">
        <f t="shared" si="50"/>
        <v>105</v>
      </c>
      <c r="W170" s="86"/>
      <c r="X170" s="99">
        <f t="shared" si="47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/>
      <c r="AI170" s="50"/>
      <c r="AJ170" s="50"/>
      <c r="AK170" s="85">
        <f t="shared" si="51"/>
        <v>0</v>
      </c>
      <c r="AL170" s="86"/>
      <c r="AM170" s="99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/>
      <c r="AX170" s="50"/>
      <c r="AY170" s="50"/>
      <c r="AZ170" s="85">
        <f t="shared" si="52"/>
        <v>0</v>
      </c>
      <c r="BA170" s="86"/>
      <c r="BB170" s="99">
        <f t="shared" si="49"/>
        <v>0</v>
      </c>
      <c r="BC170" s="50">
        <f t="shared" si="53"/>
        <v>18</v>
      </c>
      <c r="BD170" s="50">
        <f t="shared" si="54"/>
        <v>12</v>
      </c>
      <c r="BE170" s="50">
        <f t="shared" si="55"/>
        <v>17</v>
      </c>
      <c r="BF170" s="50">
        <f t="shared" si="56"/>
        <v>2</v>
      </c>
      <c r="BG170" s="50">
        <f t="shared" si="57"/>
        <v>22</v>
      </c>
      <c r="BH170" s="50">
        <f t="shared" si="58"/>
        <v>19</v>
      </c>
      <c r="BI170" s="50">
        <f t="shared" si="59"/>
        <v>15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0</v>
      </c>
      <c r="BP170" s="51">
        <f t="shared" si="66"/>
        <v>105</v>
      </c>
      <c r="BQ170" s="54">
        <f t="shared" si="67"/>
        <v>0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9</v>
      </c>
      <c r="K171" s="42">
        <v>1</v>
      </c>
      <c r="L171" s="42">
        <v>2</v>
      </c>
      <c r="M171" s="42">
        <v>5</v>
      </c>
      <c r="N171" s="42">
        <v>1</v>
      </c>
      <c r="O171" s="42">
        <v>4</v>
      </c>
      <c r="P171" s="42">
        <v>1</v>
      </c>
      <c r="Q171" s="42">
        <v>1</v>
      </c>
      <c r="R171" s="42">
        <v>1</v>
      </c>
      <c r="S171" s="42"/>
      <c r="T171" s="42"/>
      <c r="U171" s="42"/>
      <c r="V171" s="85">
        <f t="shared" si="50"/>
        <v>25</v>
      </c>
      <c r="W171" s="86"/>
      <c r="X171" s="99">
        <f t="shared" si="47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/>
      <c r="AI171" s="50"/>
      <c r="AJ171" s="50"/>
      <c r="AK171" s="85">
        <f t="shared" si="51"/>
        <v>0</v>
      </c>
      <c r="AL171" s="86"/>
      <c r="AM171" s="99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/>
      <c r="AX171" s="50"/>
      <c r="AY171" s="50"/>
      <c r="AZ171" s="85">
        <f t="shared" si="52"/>
        <v>0</v>
      </c>
      <c r="BA171" s="86"/>
      <c r="BB171" s="99">
        <f t="shared" si="49"/>
        <v>0</v>
      </c>
      <c r="BC171" s="50">
        <f t="shared" si="53"/>
        <v>9</v>
      </c>
      <c r="BD171" s="50">
        <f t="shared" si="54"/>
        <v>1</v>
      </c>
      <c r="BE171" s="50">
        <f t="shared" si="55"/>
        <v>2</v>
      </c>
      <c r="BF171" s="50">
        <f t="shared" si="56"/>
        <v>5</v>
      </c>
      <c r="BG171" s="50">
        <f t="shared" si="57"/>
        <v>1</v>
      </c>
      <c r="BH171" s="50">
        <f t="shared" si="58"/>
        <v>4</v>
      </c>
      <c r="BI171" s="50">
        <f t="shared" si="59"/>
        <v>1</v>
      </c>
      <c r="BJ171" s="50">
        <f t="shared" si="60"/>
        <v>1</v>
      </c>
      <c r="BK171" s="50">
        <f t="shared" si="61"/>
        <v>1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0</v>
      </c>
      <c r="BP171" s="51">
        <f t="shared" si="66"/>
        <v>25</v>
      </c>
      <c r="BQ171" s="54">
        <f t="shared" si="67"/>
        <v>0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8</v>
      </c>
      <c r="K172" s="42">
        <v>5</v>
      </c>
      <c r="L172" s="42">
        <v>26</v>
      </c>
      <c r="M172" s="42">
        <v>6</v>
      </c>
      <c r="N172" s="42">
        <v>4</v>
      </c>
      <c r="O172" s="42">
        <v>10</v>
      </c>
      <c r="P172" s="42">
        <v>4</v>
      </c>
      <c r="Q172" s="42">
        <v>6</v>
      </c>
      <c r="R172" s="42">
        <v>0</v>
      </c>
      <c r="S172" s="42"/>
      <c r="T172" s="42"/>
      <c r="U172" s="42"/>
      <c r="V172" s="85">
        <f t="shared" si="50"/>
        <v>69</v>
      </c>
      <c r="W172" s="86"/>
      <c r="X172" s="99">
        <f t="shared" si="47"/>
        <v>0</v>
      </c>
      <c r="Y172" s="50">
        <v>0</v>
      </c>
      <c r="Z172" s="50">
        <v>1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/>
      <c r="AI172" s="50"/>
      <c r="AJ172" s="50"/>
      <c r="AK172" s="85">
        <f t="shared" si="51"/>
        <v>1</v>
      </c>
      <c r="AL172" s="86"/>
      <c r="AM172" s="99">
        <f t="shared" si="48"/>
        <v>0</v>
      </c>
      <c r="AN172" s="50">
        <v>0</v>
      </c>
      <c r="AO172" s="50">
        <v>2</v>
      </c>
      <c r="AP172" s="50">
        <v>1</v>
      </c>
      <c r="AQ172" s="50">
        <v>2</v>
      </c>
      <c r="AR172" s="50">
        <v>2</v>
      </c>
      <c r="AS172" s="50">
        <v>0</v>
      </c>
      <c r="AT172" s="50">
        <v>0</v>
      </c>
      <c r="AU172" s="50">
        <v>0</v>
      </c>
      <c r="AV172" s="50">
        <v>0</v>
      </c>
      <c r="AW172" s="50"/>
      <c r="AX172" s="50"/>
      <c r="AY172" s="50"/>
      <c r="AZ172" s="85">
        <f t="shared" si="52"/>
        <v>7</v>
      </c>
      <c r="BA172" s="86"/>
      <c r="BB172" s="99">
        <f t="shared" si="49"/>
        <v>0</v>
      </c>
      <c r="BC172" s="50">
        <f t="shared" si="53"/>
        <v>8</v>
      </c>
      <c r="BD172" s="50">
        <f t="shared" si="54"/>
        <v>8</v>
      </c>
      <c r="BE172" s="50">
        <f t="shared" si="55"/>
        <v>27</v>
      </c>
      <c r="BF172" s="50">
        <f t="shared" si="56"/>
        <v>8</v>
      </c>
      <c r="BG172" s="50">
        <f t="shared" si="57"/>
        <v>6</v>
      </c>
      <c r="BH172" s="50">
        <f t="shared" si="58"/>
        <v>10</v>
      </c>
      <c r="BI172" s="50">
        <f t="shared" si="59"/>
        <v>4</v>
      </c>
      <c r="BJ172" s="50">
        <f t="shared" si="60"/>
        <v>6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0</v>
      </c>
      <c r="BP172" s="51">
        <f t="shared" si="66"/>
        <v>77</v>
      </c>
      <c r="BQ172" s="54">
        <f t="shared" si="67"/>
        <v>0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6</v>
      </c>
      <c r="K173" s="42">
        <v>2</v>
      </c>
      <c r="L173" s="42">
        <v>5</v>
      </c>
      <c r="M173" s="42">
        <v>2</v>
      </c>
      <c r="N173" s="42">
        <v>6</v>
      </c>
      <c r="O173" s="42">
        <v>1</v>
      </c>
      <c r="P173" s="42">
        <v>7</v>
      </c>
      <c r="Q173" s="42">
        <v>4</v>
      </c>
      <c r="R173" s="42">
        <v>0</v>
      </c>
      <c r="S173" s="42"/>
      <c r="T173" s="42"/>
      <c r="U173" s="42"/>
      <c r="V173" s="85">
        <f t="shared" si="50"/>
        <v>33</v>
      </c>
      <c r="W173" s="86"/>
      <c r="X173" s="99">
        <f t="shared" si="47"/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1</v>
      </c>
      <c r="AF173" s="50">
        <v>0</v>
      </c>
      <c r="AG173" s="50">
        <v>0</v>
      </c>
      <c r="AH173" s="50"/>
      <c r="AI173" s="50"/>
      <c r="AJ173" s="50"/>
      <c r="AK173" s="85">
        <f t="shared" si="51"/>
        <v>1</v>
      </c>
      <c r="AL173" s="86"/>
      <c r="AM173" s="99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/>
      <c r="AX173" s="50"/>
      <c r="AY173" s="50"/>
      <c r="AZ173" s="85">
        <f t="shared" si="52"/>
        <v>0</v>
      </c>
      <c r="BA173" s="86"/>
      <c r="BB173" s="99">
        <f t="shared" si="49"/>
        <v>0</v>
      </c>
      <c r="BC173" s="50">
        <f t="shared" si="53"/>
        <v>6</v>
      </c>
      <c r="BD173" s="50">
        <f t="shared" si="54"/>
        <v>2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</v>
      </c>
      <c r="BI173" s="50">
        <f t="shared" si="59"/>
        <v>8</v>
      </c>
      <c r="BJ173" s="50">
        <f t="shared" si="60"/>
        <v>4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0</v>
      </c>
      <c r="BP173" s="51">
        <f t="shared" si="66"/>
        <v>34</v>
      </c>
      <c r="BQ173" s="54">
        <f t="shared" si="67"/>
        <v>0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1</v>
      </c>
      <c r="K174" s="42">
        <v>4</v>
      </c>
      <c r="L174" s="42">
        <v>2</v>
      </c>
      <c r="M174" s="42">
        <v>3</v>
      </c>
      <c r="N174" s="42">
        <v>8</v>
      </c>
      <c r="O174" s="42">
        <v>6</v>
      </c>
      <c r="P174" s="42">
        <v>6</v>
      </c>
      <c r="Q174" s="42">
        <v>5</v>
      </c>
      <c r="R174" s="42">
        <v>0</v>
      </c>
      <c r="S174" s="42"/>
      <c r="T174" s="42"/>
      <c r="U174" s="42"/>
      <c r="V174" s="85">
        <f t="shared" si="50"/>
        <v>35</v>
      </c>
      <c r="W174" s="86"/>
      <c r="X174" s="99">
        <f t="shared" si="47"/>
        <v>0</v>
      </c>
      <c r="Y174" s="50">
        <v>0</v>
      </c>
      <c r="Z174" s="50">
        <v>1</v>
      </c>
      <c r="AA174" s="50">
        <v>0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>
        <v>0</v>
      </c>
      <c r="AH174" s="50"/>
      <c r="AI174" s="50"/>
      <c r="AJ174" s="50"/>
      <c r="AK174" s="85">
        <f t="shared" si="51"/>
        <v>2</v>
      </c>
      <c r="AL174" s="86"/>
      <c r="AM174" s="99">
        <f t="shared" si="48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/>
      <c r="AX174" s="50"/>
      <c r="AY174" s="50"/>
      <c r="AZ174" s="85">
        <f t="shared" si="52"/>
        <v>0</v>
      </c>
      <c r="BA174" s="86"/>
      <c r="BB174" s="99">
        <f t="shared" si="49"/>
        <v>0</v>
      </c>
      <c r="BC174" s="50">
        <f t="shared" si="53"/>
        <v>1</v>
      </c>
      <c r="BD174" s="50">
        <f t="shared" si="54"/>
        <v>5</v>
      </c>
      <c r="BE174" s="50">
        <f t="shared" si="55"/>
        <v>2</v>
      </c>
      <c r="BF174" s="50">
        <f t="shared" si="56"/>
        <v>3</v>
      </c>
      <c r="BG174" s="50">
        <f t="shared" si="57"/>
        <v>8</v>
      </c>
      <c r="BH174" s="50">
        <f t="shared" si="58"/>
        <v>6</v>
      </c>
      <c r="BI174" s="50">
        <f t="shared" si="59"/>
        <v>7</v>
      </c>
      <c r="BJ174" s="50">
        <f t="shared" si="60"/>
        <v>5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0</v>
      </c>
      <c r="BP174" s="51">
        <f t="shared" si="66"/>
        <v>37</v>
      </c>
      <c r="BQ174" s="54">
        <f t="shared" si="67"/>
        <v>0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2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/>
      <c r="T175" s="42"/>
      <c r="U175" s="42"/>
      <c r="V175" s="85">
        <f t="shared" si="50"/>
        <v>2</v>
      </c>
      <c r="W175" s="86"/>
      <c r="X175" s="99">
        <f t="shared" si="47"/>
        <v>0</v>
      </c>
      <c r="Y175" s="50">
        <v>0</v>
      </c>
      <c r="Z175" s="50">
        <v>1</v>
      </c>
      <c r="AA175" s="50">
        <v>2</v>
      </c>
      <c r="AB175" s="50">
        <v>0</v>
      </c>
      <c r="AC175" s="50">
        <v>1</v>
      </c>
      <c r="AD175" s="50">
        <v>2</v>
      </c>
      <c r="AE175" s="50">
        <v>3</v>
      </c>
      <c r="AF175" s="50">
        <v>0</v>
      </c>
      <c r="AG175" s="50">
        <v>3</v>
      </c>
      <c r="AH175" s="50"/>
      <c r="AI175" s="50"/>
      <c r="AJ175" s="50"/>
      <c r="AK175" s="85">
        <f t="shared" si="51"/>
        <v>12</v>
      </c>
      <c r="AL175" s="86"/>
      <c r="AM175" s="99">
        <f t="shared" si="48"/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/>
      <c r="AX175" s="50"/>
      <c r="AY175" s="50"/>
      <c r="AZ175" s="85">
        <f t="shared" si="52"/>
        <v>0</v>
      </c>
      <c r="BA175" s="86"/>
      <c r="BB175" s="99">
        <f t="shared" si="49"/>
        <v>0</v>
      </c>
      <c r="BC175" s="50">
        <f t="shared" si="53"/>
        <v>0</v>
      </c>
      <c r="BD175" s="50">
        <f t="shared" si="54"/>
        <v>1</v>
      </c>
      <c r="BE175" s="50">
        <f t="shared" si="55"/>
        <v>4</v>
      </c>
      <c r="BF175" s="50">
        <f t="shared" si="56"/>
        <v>0</v>
      </c>
      <c r="BG175" s="50">
        <f t="shared" si="57"/>
        <v>1</v>
      </c>
      <c r="BH175" s="50">
        <f t="shared" si="58"/>
        <v>2</v>
      </c>
      <c r="BI175" s="50">
        <f t="shared" si="59"/>
        <v>3</v>
      </c>
      <c r="BJ175" s="50">
        <f t="shared" si="60"/>
        <v>0</v>
      </c>
      <c r="BK175" s="50">
        <f t="shared" si="61"/>
        <v>3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0</v>
      </c>
      <c r="BP175" s="51">
        <f t="shared" si="66"/>
        <v>14</v>
      </c>
      <c r="BQ175" s="54">
        <f t="shared" si="67"/>
        <v>0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4</v>
      </c>
      <c r="K176" s="42">
        <v>1</v>
      </c>
      <c r="L176" s="42">
        <v>6</v>
      </c>
      <c r="M176" s="42">
        <v>6</v>
      </c>
      <c r="N176" s="42">
        <v>2</v>
      </c>
      <c r="O176" s="42">
        <v>5</v>
      </c>
      <c r="P176" s="42">
        <v>5</v>
      </c>
      <c r="Q176" s="42">
        <v>3</v>
      </c>
      <c r="R176" s="42">
        <v>0</v>
      </c>
      <c r="S176" s="42"/>
      <c r="T176" s="42"/>
      <c r="U176" s="42"/>
      <c r="V176" s="85">
        <f t="shared" si="50"/>
        <v>32</v>
      </c>
      <c r="W176" s="86"/>
      <c r="X176" s="99">
        <f t="shared" si="47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/>
      <c r="AI176" s="50"/>
      <c r="AJ176" s="50"/>
      <c r="AK176" s="85">
        <f t="shared" si="51"/>
        <v>0</v>
      </c>
      <c r="AL176" s="86"/>
      <c r="AM176" s="99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/>
      <c r="AX176" s="50"/>
      <c r="AY176" s="50"/>
      <c r="AZ176" s="85">
        <f t="shared" si="52"/>
        <v>0</v>
      </c>
      <c r="BA176" s="86"/>
      <c r="BB176" s="99">
        <f t="shared" si="49"/>
        <v>0</v>
      </c>
      <c r="BC176" s="50">
        <f t="shared" si="53"/>
        <v>4</v>
      </c>
      <c r="BD176" s="50">
        <f t="shared" si="54"/>
        <v>1</v>
      </c>
      <c r="BE176" s="50">
        <f t="shared" si="55"/>
        <v>6</v>
      </c>
      <c r="BF176" s="50">
        <f t="shared" si="56"/>
        <v>6</v>
      </c>
      <c r="BG176" s="50">
        <f t="shared" si="57"/>
        <v>2</v>
      </c>
      <c r="BH176" s="50">
        <f t="shared" si="58"/>
        <v>5</v>
      </c>
      <c r="BI176" s="50">
        <f t="shared" si="59"/>
        <v>5</v>
      </c>
      <c r="BJ176" s="50">
        <f t="shared" si="60"/>
        <v>3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0</v>
      </c>
      <c r="BP176" s="51">
        <f t="shared" si="66"/>
        <v>32</v>
      </c>
      <c r="BQ176" s="54">
        <f t="shared" si="67"/>
        <v>0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15</v>
      </c>
      <c r="K177" s="42">
        <v>9</v>
      </c>
      <c r="L177" s="42">
        <v>8</v>
      </c>
      <c r="M177" s="42">
        <v>14</v>
      </c>
      <c r="N177" s="42">
        <v>2</v>
      </c>
      <c r="O177" s="42">
        <v>6</v>
      </c>
      <c r="P177" s="42">
        <v>12</v>
      </c>
      <c r="Q177" s="42">
        <v>21</v>
      </c>
      <c r="R177" s="42">
        <v>1</v>
      </c>
      <c r="S177" s="42"/>
      <c r="T177" s="42"/>
      <c r="U177" s="42"/>
      <c r="V177" s="85">
        <f t="shared" si="50"/>
        <v>88</v>
      </c>
      <c r="W177" s="86"/>
      <c r="X177" s="99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/>
      <c r="AI177" s="50"/>
      <c r="AJ177" s="50"/>
      <c r="AK177" s="85">
        <f t="shared" si="51"/>
        <v>0</v>
      </c>
      <c r="AL177" s="86"/>
      <c r="AM177" s="99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/>
      <c r="AX177" s="50"/>
      <c r="AY177" s="50"/>
      <c r="AZ177" s="85">
        <f t="shared" si="52"/>
        <v>0</v>
      </c>
      <c r="BA177" s="86"/>
      <c r="BB177" s="99">
        <f t="shared" si="49"/>
        <v>0</v>
      </c>
      <c r="BC177" s="50">
        <f t="shared" si="53"/>
        <v>15</v>
      </c>
      <c r="BD177" s="50">
        <f t="shared" si="54"/>
        <v>9</v>
      </c>
      <c r="BE177" s="50">
        <f t="shared" si="55"/>
        <v>8</v>
      </c>
      <c r="BF177" s="50">
        <f t="shared" si="56"/>
        <v>14</v>
      </c>
      <c r="BG177" s="50">
        <f t="shared" si="57"/>
        <v>2</v>
      </c>
      <c r="BH177" s="50">
        <f t="shared" si="58"/>
        <v>6</v>
      </c>
      <c r="BI177" s="50">
        <f t="shared" si="59"/>
        <v>12</v>
      </c>
      <c r="BJ177" s="50">
        <f t="shared" si="60"/>
        <v>21</v>
      </c>
      <c r="BK177" s="50">
        <f t="shared" si="61"/>
        <v>1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0</v>
      </c>
      <c r="BP177" s="51">
        <f t="shared" si="66"/>
        <v>88</v>
      </c>
      <c r="BQ177" s="54">
        <f t="shared" si="67"/>
        <v>0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9</v>
      </c>
      <c r="K178" s="42">
        <v>6</v>
      </c>
      <c r="L178" s="42">
        <v>4</v>
      </c>
      <c r="M178" s="42">
        <v>9</v>
      </c>
      <c r="N178" s="42">
        <v>9</v>
      </c>
      <c r="O178" s="42">
        <v>3</v>
      </c>
      <c r="P178" s="42">
        <v>4</v>
      </c>
      <c r="Q178" s="42">
        <v>0</v>
      </c>
      <c r="R178" s="42">
        <v>2</v>
      </c>
      <c r="S178" s="42"/>
      <c r="T178" s="42"/>
      <c r="U178" s="42"/>
      <c r="V178" s="85">
        <f t="shared" si="50"/>
        <v>46</v>
      </c>
      <c r="W178" s="86"/>
      <c r="X178" s="99">
        <f t="shared" si="47"/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1</v>
      </c>
      <c r="AD178" s="50">
        <v>0</v>
      </c>
      <c r="AE178" s="50">
        <v>0</v>
      </c>
      <c r="AF178" s="50">
        <v>0</v>
      </c>
      <c r="AG178" s="50">
        <v>0</v>
      </c>
      <c r="AH178" s="50"/>
      <c r="AI178" s="50"/>
      <c r="AJ178" s="50"/>
      <c r="AK178" s="85">
        <f t="shared" si="51"/>
        <v>1</v>
      </c>
      <c r="AL178" s="86"/>
      <c r="AM178" s="99">
        <f t="shared" si="48"/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/>
      <c r="AX178" s="50"/>
      <c r="AY178" s="50"/>
      <c r="AZ178" s="85">
        <f t="shared" si="52"/>
        <v>0</v>
      </c>
      <c r="BA178" s="86"/>
      <c r="BB178" s="99">
        <f t="shared" si="49"/>
        <v>0</v>
      </c>
      <c r="BC178" s="50">
        <f t="shared" si="53"/>
        <v>9</v>
      </c>
      <c r="BD178" s="50">
        <f t="shared" si="54"/>
        <v>6</v>
      </c>
      <c r="BE178" s="50">
        <f t="shared" si="55"/>
        <v>4</v>
      </c>
      <c r="BF178" s="50">
        <f t="shared" si="56"/>
        <v>9</v>
      </c>
      <c r="BG178" s="50">
        <f t="shared" si="57"/>
        <v>10</v>
      </c>
      <c r="BH178" s="50">
        <f t="shared" si="58"/>
        <v>3</v>
      </c>
      <c r="BI178" s="50">
        <f t="shared" si="59"/>
        <v>4</v>
      </c>
      <c r="BJ178" s="50">
        <f t="shared" si="60"/>
        <v>0</v>
      </c>
      <c r="BK178" s="50">
        <f t="shared" si="61"/>
        <v>2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0</v>
      </c>
      <c r="BP178" s="51">
        <f t="shared" si="66"/>
        <v>47</v>
      </c>
      <c r="BQ178" s="54">
        <f t="shared" si="67"/>
        <v>0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7</v>
      </c>
      <c r="K179" s="42">
        <v>4</v>
      </c>
      <c r="L179" s="42">
        <v>4</v>
      </c>
      <c r="M179" s="42">
        <v>0</v>
      </c>
      <c r="N179" s="42">
        <v>0</v>
      </c>
      <c r="O179" s="42">
        <v>1</v>
      </c>
      <c r="P179" s="42">
        <v>0</v>
      </c>
      <c r="Q179" s="42">
        <v>1</v>
      </c>
      <c r="R179" s="42">
        <v>0</v>
      </c>
      <c r="S179" s="42"/>
      <c r="T179" s="42"/>
      <c r="U179" s="42"/>
      <c r="V179" s="85">
        <f t="shared" si="50"/>
        <v>17</v>
      </c>
      <c r="W179" s="86"/>
      <c r="X179" s="99">
        <f t="shared" si="47"/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/>
      <c r="AI179" s="50"/>
      <c r="AJ179" s="50"/>
      <c r="AK179" s="85">
        <f t="shared" si="51"/>
        <v>0</v>
      </c>
      <c r="AL179" s="86"/>
      <c r="AM179" s="99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/>
      <c r="AX179" s="50"/>
      <c r="AY179" s="50"/>
      <c r="AZ179" s="85">
        <f t="shared" si="52"/>
        <v>0</v>
      </c>
      <c r="BA179" s="86"/>
      <c r="BB179" s="99">
        <f t="shared" si="49"/>
        <v>0</v>
      </c>
      <c r="BC179" s="50">
        <f t="shared" si="53"/>
        <v>7</v>
      </c>
      <c r="BD179" s="50">
        <f t="shared" si="54"/>
        <v>4</v>
      </c>
      <c r="BE179" s="50">
        <f t="shared" si="55"/>
        <v>4</v>
      </c>
      <c r="BF179" s="50">
        <f t="shared" si="56"/>
        <v>0</v>
      </c>
      <c r="BG179" s="50">
        <f t="shared" si="57"/>
        <v>0</v>
      </c>
      <c r="BH179" s="50">
        <f t="shared" si="58"/>
        <v>1</v>
      </c>
      <c r="BI179" s="50">
        <f t="shared" si="59"/>
        <v>0</v>
      </c>
      <c r="BJ179" s="50">
        <f t="shared" si="60"/>
        <v>1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0</v>
      </c>
      <c r="BP179" s="51">
        <f t="shared" si="66"/>
        <v>17</v>
      </c>
      <c r="BQ179" s="54">
        <f t="shared" si="67"/>
        <v>0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7</v>
      </c>
      <c r="K180" s="42">
        <v>11</v>
      </c>
      <c r="L180" s="42">
        <v>11</v>
      </c>
      <c r="M180" s="42">
        <v>3</v>
      </c>
      <c r="N180" s="42">
        <v>8</v>
      </c>
      <c r="O180" s="42">
        <v>9</v>
      </c>
      <c r="P180" s="42">
        <v>10</v>
      </c>
      <c r="Q180" s="42">
        <v>4</v>
      </c>
      <c r="R180" s="42">
        <v>0</v>
      </c>
      <c r="S180" s="42"/>
      <c r="T180" s="42"/>
      <c r="U180" s="42"/>
      <c r="V180" s="85">
        <f t="shared" si="50"/>
        <v>63</v>
      </c>
      <c r="W180" s="86"/>
      <c r="X180" s="99">
        <f t="shared" si="47"/>
        <v>0</v>
      </c>
      <c r="Y180" s="50">
        <v>1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/>
      <c r="AI180" s="50"/>
      <c r="AJ180" s="50"/>
      <c r="AK180" s="85">
        <f t="shared" si="51"/>
        <v>1</v>
      </c>
      <c r="AL180" s="86"/>
      <c r="AM180" s="99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/>
      <c r="AX180" s="50"/>
      <c r="AY180" s="50"/>
      <c r="AZ180" s="85">
        <f t="shared" si="52"/>
        <v>0</v>
      </c>
      <c r="BA180" s="86"/>
      <c r="BB180" s="99">
        <f t="shared" si="49"/>
        <v>0</v>
      </c>
      <c r="BC180" s="50">
        <f t="shared" si="53"/>
        <v>8</v>
      </c>
      <c r="BD180" s="50">
        <f t="shared" si="54"/>
        <v>11</v>
      </c>
      <c r="BE180" s="50">
        <f t="shared" si="55"/>
        <v>11</v>
      </c>
      <c r="BF180" s="50">
        <f t="shared" si="56"/>
        <v>3</v>
      </c>
      <c r="BG180" s="50">
        <f t="shared" si="57"/>
        <v>8</v>
      </c>
      <c r="BH180" s="50">
        <f t="shared" si="58"/>
        <v>9</v>
      </c>
      <c r="BI180" s="50">
        <f t="shared" si="59"/>
        <v>10</v>
      </c>
      <c r="BJ180" s="50">
        <f t="shared" si="60"/>
        <v>4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0</v>
      </c>
      <c r="BP180" s="51">
        <f t="shared" si="66"/>
        <v>64</v>
      </c>
      <c r="BQ180" s="54">
        <f t="shared" si="67"/>
        <v>0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0</v>
      </c>
      <c r="M181" s="42">
        <v>2</v>
      </c>
      <c r="N181" s="42">
        <v>1</v>
      </c>
      <c r="O181" s="42">
        <v>1</v>
      </c>
      <c r="P181" s="42">
        <v>2</v>
      </c>
      <c r="Q181" s="42">
        <v>1</v>
      </c>
      <c r="R181" s="42">
        <v>0</v>
      </c>
      <c r="S181" s="42"/>
      <c r="T181" s="42"/>
      <c r="U181" s="42"/>
      <c r="V181" s="85">
        <f t="shared" si="50"/>
        <v>7</v>
      </c>
      <c r="W181" s="86"/>
      <c r="X181" s="99">
        <f t="shared" si="47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/>
      <c r="AI181" s="50"/>
      <c r="AJ181" s="50"/>
      <c r="AK181" s="85">
        <f t="shared" si="51"/>
        <v>0</v>
      </c>
      <c r="AL181" s="86"/>
      <c r="AM181" s="99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/>
      <c r="AX181" s="50"/>
      <c r="AY181" s="50"/>
      <c r="AZ181" s="85">
        <f t="shared" si="52"/>
        <v>0</v>
      </c>
      <c r="BA181" s="86"/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0</v>
      </c>
      <c r="BF181" s="50">
        <f t="shared" si="56"/>
        <v>2</v>
      </c>
      <c r="BG181" s="50">
        <f t="shared" si="57"/>
        <v>1</v>
      </c>
      <c r="BH181" s="50">
        <f t="shared" si="58"/>
        <v>1</v>
      </c>
      <c r="BI181" s="50">
        <f t="shared" si="59"/>
        <v>2</v>
      </c>
      <c r="BJ181" s="50">
        <f t="shared" si="60"/>
        <v>1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0</v>
      </c>
      <c r="BP181" s="51">
        <f t="shared" si="66"/>
        <v>7</v>
      </c>
      <c r="BQ181" s="54">
        <f t="shared" si="67"/>
        <v>0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3</v>
      </c>
      <c r="K182" s="42">
        <v>4</v>
      </c>
      <c r="L182" s="42">
        <v>2</v>
      </c>
      <c r="M182" s="42">
        <v>7</v>
      </c>
      <c r="N182" s="42">
        <v>3</v>
      </c>
      <c r="O182" s="42">
        <v>2</v>
      </c>
      <c r="P182" s="42">
        <v>2</v>
      </c>
      <c r="Q182" s="42">
        <v>9</v>
      </c>
      <c r="R182" s="42">
        <v>0</v>
      </c>
      <c r="S182" s="42"/>
      <c r="T182" s="42"/>
      <c r="U182" s="42"/>
      <c r="V182" s="85">
        <f t="shared" si="50"/>
        <v>32</v>
      </c>
      <c r="W182" s="86"/>
      <c r="X182" s="99">
        <f t="shared" si="47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/>
      <c r="AI182" s="50"/>
      <c r="AJ182" s="50"/>
      <c r="AK182" s="85">
        <f t="shared" si="51"/>
        <v>0</v>
      </c>
      <c r="AL182" s="86"/>
      <c r="AM182" s="99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/>
      <c r="AX182" s="50"/>
      <c r="AY182" s="50"/>
      <c r="AZ182" s="85">
        <f t="shared" si="52"/>
        <v>0</v>
      </c>
      <c r="BA182" s="86"/>
      <c r="BB182" s="99">
        <f t="shared" si="49"/>
        <v>0</v>
      </c>
      <c r="BC182" s="50">
        <f t="shared" si="53"/>
        <v>3</v>
      </c>
      <c r="BD182" s="50">
        <f t="shared" si="54"/>
        <v>4</v>
      </c>
      <c r="BE182" s="50">
        <f t="shared" si="55"/>
        <v>2</v>
      </c>
      <c r="BF182" s="50">
        <f t="shared" si="56"/>
        <v>7</v>
      </c>
      <c r="BG182" s="50">
        <f t="shared" si="57"/>
        <v>3</v>
      </c>
      <c r="BH182" s="50">
        <f t="shared" si="58"/>
        <v>2</v>
      </c>
      <c r="BI182" s="50">
        <f t="shared" si="59"/>
        <v>2</v>
      </c>
      <c r="BJ182" s="50">
        <f t="shared" si="60"/>
        <v>9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0</v>
      </c>
      <c r="BP182" s="51">
        <f t="shared" si="66"/>
        <v>32</v>
      </c>
      <c r="BQ182" s="54">
        <f t="shared" si="67"/>
        <v>0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5</v>
      </c>
      <c r="K183" s="42">
        <v>26</v>
      </c>
      <c r="L183" s="42">
        <v>8</v>
      </c>
      <c r="M183" s="42">
        <v>12</v>
      </c>
      <c r="N183" s="42">
        <v>2</v>
      </c>
      <c r="O183" s="42">
        <v>9</v>
      </c>
      <c r="P183" s="42">
        <v>3</v>
      </c>
      <c r="Q183" s="42">
        <v>10</v>
      </c>
      <c r="R183" s="42">
        <v>0</v>
      </c>
      <c r="S183" s="42"/>
      <c r="T183" s="42"/>
      <c r="U183" s="42"/>
      <c r="V183" s="85">
        <f t="shared" si="50"/>
        <v>75</v>
      </c>
      <c r="W183" s="86"/>
      <c r="X183" s="99">
        <f t="shared" si="47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/>
      <c r="AI183" s="50"/>
      <c r="AJ183" s="50"/>
      <c r="AK183" s="85">
        <f t="shared" si="51"/>
        <v>0</v>
      </c>
      <c r="AL183" s="86"/>
      <c r="AM183" s="99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/>
      <c r="AX183" s="50"/>
      <c r="AY183" s="50"/>
      <c r="AZ183" s="85">
        <f t="shared" si="52"/>
        <v>0</v>
      </c>
      <c r="BA183" s="86"/>
      <c r="BB183" s="99">
        <f t="shared" si="49"/>
        <v>0</v>
      </c>
      <c r="BC183" s="50">
        <f t="shared" si="53"/>
        <v>5</v>
      </c>
      <c r="BD183" s="50">
        <f t="shared" si="54"/>
        <v>26</v>
      </c>
      <c r="BE183" s="50">
        <f t="shared" si="55"/>
        <v>8</v>
      </c>
      <c r="BF183" s="50">
        <f t="shared" si="56"/>
        <v>12</v>
      </c>
      <c r="BG183" s="50">
        <f t="shared" si="57"/>
        <v>2</v>
      </c>
      <c r="BH183" s="50">
        <f t="shared" si="58"/>
        <v>9</v>
      </c>
      <c r="BI183" s="50">
        <f t="shared" si="59"/>
        <v>3</v>
      </c>
      <c r="BJ183" s="50">
        <f t="shared" si="60"/>
        <v>10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0</v>
      </c>
      <c r="BP183" s="51">
        <f t="shared" si="66"/>
        <v>75</v>
      </c>
      <c r="BQ183" s="54">
        <f t="shared" si="67"/>
        <v>0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7</v>
      </c>
      <c r="K184" s="42">
        <v>7</v>
      </c>
      <c r="L184" s="42">
        <v>2</v>
      </c>
      <c r="M184" s="42">
        <v>2</v>
      </c>
      <c r="N184" s="42">
        <v>1</v>
      </c>
      <c r="O184" s="42">
        <v>3</v>
      </c>
      <c r="P184" s="42">
        <v>2</v>
      </c>
      <c r="Q184" s="42">
        <v>2</v>
      </c>
      <c r="R184" s="42">
        <v>0</v>
      </c>
      <c r="S184" s="42"/>
      <c r="T184" s="42"/>
      <c r="U184" s="42"/>
      <c r="V184" s="85">
        <f t="shared" si="50"/>
        <v>26</v>
      </c>
      <c r="W184" s="86"/>
      <c r="X184" s="99">
        <f t="shared" si="47"/>
        <v>0</v>
      </c>
      <c r="Y184" s="50">
        <v>0</v>
      </c>
      <c r="Z184" s="50">
        <v>0</v>
      </c>
      <c r="AA184" s="50">
        <v>1</v>
      </c>
      <c r="AB184" s="50">
        <v>0</v>
      </c>
      <c r="AC184" s="50">
        <v>0</v>
      </c>
      <c r="AD184" s="50">
        <v>1</v>
      </c>
      <c r="AE184" s="50">
        <v>3</v>
      </c>
      <c r="AF184" s="50">
        <v>2</v>
      </c>
      <c r="AG184" s="50">
        <v>0</v>
      </c>
      <c r="AH184" s="50"/>
      <c r="AI184" s="50"/>
      <c r="AJ184" s="50"/>
      <c r="AK184" s="85">
        <f t="shared" si="51"/>
        <v>7</v>
      </c>
      <c r="AL184" s="86"/>
      <c r="AM184" s="99">
        <f t="shared" si="48"/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/>
      <c r="AX184" s="50"/>
      <c r="AY184" s="50"/>
      <c r="AZ184" s="85">
        <f t="shared" si="52"/>
        <v>0</v>
      </c>
      <c r="BA184" s="86"/>
      <c r="BB184" s="99">
        <f t="shared" si="49"/>
        <v>0</v>
      </c>
      <c r="BC184" s="50">
        <f t="shared" si="53"/>
        <v>7</v>
      </c>
      <c r="BD184" s="50">
        <f t="shared" si="54"/>
        <v>7</v>
      </c>
      <c r="BE184" s="50">
        <f t="shared" si="55"/>
        <v>3</v>
      </c>
      <c r="BF184" s="50">
        <f t="shared" si="56"/>
        <v>2</v>
      </c>
      <c r="BG184" s="50">
        <f t="shared" si="57"/>
        <v>1</v>
      </c>
      <c r="BH184" s="50">
        <f t="shared" si="58"/>
        <v>4</v>
      </c>
      <c r="BI184" s="50">
        <f t="shared" si="59"/>
        <v>5</v>
      </c>
      <c r="BJ184" s="50">
        <f t="shared" si="60"/>
        <v>4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0</v>
      </c>
      <c r="BP184" s="51">
        <f t="shared" si="66"/>
        <v>33</v>
      </c>
      <c r="BQ184" s="54">
        <f t="shared" si="67"/>
        <v>0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13</v>
      </c>
      <c r="K185" s="42">
        <v>3</v>
      </c>
      <c r="L185" s="42">
        <v>1</v>
      </c>
      <c r="M185" s="42">
        <v>6</v>
      </c>
      <c r="N185" s="42">
        <v>11</v>
      </c>
      <c r="O185" s="42">
        <v>9</v>
      </c>
      <c r="P185" s="42">
        <v>10</v>
      </c>
      <c r="Q185" s="42">
        <v>6</v>
      </c>
      <c r="R185" s="42">
        <v>0</v>
      </c>
      <c r="S185" s="42"/>
      <c r="T185" s="42"/>
      <c r="U185" s="42"/>
      <c r="V185" s="85">
        <f t="shared" si="50"/>
        <v>59</v>
      </c>
      <c r="W185" s="86"/>
      <c r="X185" s="99">
        <f t="shared" si="47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/>
      <c r="AI185" s="50"/>
      <c r="AJ185" s="50"/>
      <c r="AK185" s="85">
        <f t="shared" si="51"/>
        <v>0</v>
      </c>
      <c r="AL185" s="86"/>
      <c r="AM185" s="99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>
        <v>0</v>
      </c>
      <c r="AW185" s="50"/>
      <c r="AX185" s="50"/>
      <c r="AY185" s="50"/>
      <c r="AZ185" s="85">
        <f t="shared" si="52"/>
        <v>0</v>
      </c>
      <c r="BA185" s="86"/>
      <c r="BB185" s="99">
        <f t="shared" si="49"/>
        <v>0</v>
      </c>
      <c r="BC185" s="50">
        <f t="shared" si="53"/>
        <v>13</v>
      </c>
      <c r="BD185" s="50">
        <f t="shared" si="54"/>
        <v>3</v>
      </c>
      <c r="BE185" s="50">
        <f t="shared" si="55"/>
        <v>1</v>
      </c>
      <c r="BF185" s="50">
        <f t="shared" si="56"/>
        <v>6</v>
      </c>
      <c r="BG185" s="50">
        <f t="shared" si="57"/>
        <v>11</v>
      </c>
      <c r="BH185" s="50">
        <f t="shared" si="58"/>
        <v>9</v>
      </c>
      <c r="BI185" s="50">
        <f t="shared" si="59"/>
        <v>10</v>
      </c>
      <c r="BJ185" s="50">
        <f t="shared" si="60"/>
        <v>6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0</v>
      </c>
      <c r="BP185" s="51">
        <f t="shared" si="66"/>
        <v>59</v>
      </c>
      <c r="BQ185" s="54">
        <f t="shared" si="67"/>
        <v>0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41</v>
      </c>
      <c r="K186" s="42">
        <v>25</v>
      </c>
      <c r="L186" s="42">
        <v>22</v>
      </c>
      <c r="M186" s="42">
        <v>28</v>
      </c>
      <c r="N186" s="42">
        <v>28</v>
      </c>
      <c r="O186" s="42">
        <v>23</v>
      </c>
      <c r="P186" s="42">
        <v>47</v>
      </c>
      <c r="Q186" s="42">
        <v>47</v>
      </c>
      <c r="R186" s="42">
        <v>15</v>
      </c>
      <c r="S186" s="42"/>
      <c r="T186" s="42"/>
      <c r="U186" s="42"/>
      <c r="V186" s="85">
        <f t="shared" si="50"/>
        <v>276</v>
      </c>
      <c r="W186" s="86"/>
      <c r="X186" s="99">
        <f t="shared" si="47"/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1</v>
      </c>
      <c r="AE186" s="50">
        <v>0</v>
      </c>
      <c r="AF186" s="50">
        <v>0</v>
      </c>
      <c r="AG186" s="50">
        <v>0</v>
      </c>
      <c r="AH186" s="50"/>
      <c r="AI186" s="50"/>
      <c r="AJ186" s="50"/>
      <c r="AK186" s="85">
        <f t="shared" si="51"/>
        <v>1</v>
      </c>
      <c r="AL186" s="86"/>
      <c r="AM186" s="99">
        <f t="shared" si="48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/>
      <c r="AX186" s="50"/>
      <c r="AY186" s="50"/>
      <c r="AZ186" s="85">
        <f t="shared" si="52"/>
        <v>0</v>
      </c>
      <c r="BA186" s="86"/>
      <c r="BB186" s="99">
        <f t="shared" si="49"/>
        <v>0</v>
      </c>
      <c r="BC186" s="50">
        <f t="shared" si="53"/>
        <v>41</v>
      </c>
      <c r="BD186" s="50">
        <f t="shared" si="54"/>
        <v>25</v>
      </c>
      <c r="BE186" s="50">
        <f t="shared" si="55"/>
        <v>22</v>
      </c>
      <c r="BF186" s="50">
        <f t="shared" si="56"/>
        <v>28</v>
      </c>
      <c r="BG186" s="50">
        <f t="shared" si="57"/>
        <v>28</v>
      </c>
      <c r="BH186" s="50">
        <f t="shared" si="58"/>
        <v>24</v>
      </c>
      <c r="BI186" s="50">
        <f t="shared" si="59"/>
        <v>47</v>
      </c>
      <c r="BJ186" s="50">
        <f t="shared" si="60"/>
        <v>47</v>
      </c>
      <c r="BK186" s="50">
        <f t="shared" si="61"/>
        <v>15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0</v>
      </c>
      <c r="BP186" s="51">
        <f t="shared" si="66"/>
        <v>277</v>
      </c>
      <c r="BQ186" s="54">
        <f t="shared" si="67"/>
        <v>0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2</v>
      </c>
      <c r="K187" s="42">
        <v>9</v>
      </c>
      <c r="L187" s="42">
        <v>7</v>
      </c>
      <c r="M187" s="42">
        <v>21</v>
      </c>
      <c r="N187" s="42">
        <v>25</v>
      </c>
      <c r="O187" s="42">
        <v>12</v>
      </c>
      <c r="P187" s="42">
        <v>7</v>
      </c>
      <c r="Q187" s="42">
        <v>9</v>
      </c>
      <c r="R187" s="42">
        <v>3</v>
      </c>
      <c r="S187" s="42"/>
      <c r="T187" s="42"/>
      <c r="U187" s="42"/>
      <c r="V187" s="85">
        <f t="shared" si="50"/>
        <v>95</v>
      </c>
      <c r="W187" s="86"/>
      <c r="X187" s="99">
        <f t="shared" si="47"/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/>
      <c r="AI187" s="50"/>
      <c r="AJ187" s="50"/>
      <c r="AK187" s="85">
        <f t="shared" si="51"/>
        <v>0</v>
      </c>
      <c r="AL187" s="86"/>
      <c r="AM187" s="99">
        <f t="shared" si="48"/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0</v>
      </c>
      <c r="AU187" s="50">
        <v>0</v>
      </c>
      <c r="AV187" s="50">
        <v>0</v>
      </c>
      <c r="AW187" s="50"/>
      <c r="AX187" s="50"/>
      <c r="AY187" s="50"/>
      <c r="AZ187" s="85">
        <f t="shared" si="52"/>
        <v>0</v>
      </c>
      <c r="BA187" s="86"/>
      <c r="BB187" s="99">
        <f t="shared" si="49"/>
        <v>0</v>
      </c>
      <c r="BC187" s="50">
        <f t="shared" si="53"/>
        <v>2</v>
      </c>
      <c r="BD187" s="50">
        <f t="shared" si="54"/>
        <v>9</v>
      </c>
      <c r="BE187" s="50">
        <f t="shared" si="55"/>
        <v>7</v>
      </c>
      <c r="BF187" s="50">
        <f t="shared" si="56"/>
        <v>21</v>
      </c>
      <c r="BG187" s="50">
        <f t="shared" si="57"/>
        <v>25</v>
      </c>
      <c r="BH187" s="50">
        <f t="shared" si="58"/>
        <v>12</v>
      </c>
      <c r="BI187" s="50">
        <f t="shared" si="59"/>
        <v>7</v>
      </c>
      <c r="BJ187" s="50">
        <f t="shared" si="60"/>
        <v>9</v>
      </c>
      <c r="BK187" s="50">
        <f t="shared" si="61"/>
        <v>3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0</v>
      </c>
      <c r="BP187" s="51">
        <f t="shared" si="66"/>
        <v>95</v>
      </c>
      <c r="BQ187" s="54">
        <f t="shared" si="67"/>
        <v>0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6</v>
      </c>
      <c r="K188" s="42">
        <v>8</v>
      </c>
      <c r="L188" s="42">
        <v>6</v>
      </c>
      <c r="M188" s="42">
        <v>16</v>
      </c>
      <c r="N188" s="42">
        <v>15</v>
      </c>
      <c r="O188" s="42">
        <v>14</v>
      </c>
      <c r="P188" s="42">
        <v>11</v>
      </c>
      <c r="Q188" s="42">
        <v>13</v>
      </c>
      <c r="R188" s="42">
        <v>3</v>
      </c>
      <c r="S188" s="42"/>
      <c r="T188" s="42"/>
      <c r="U188" s="42"/>
      <c r="V188" s="85">
        <f t="shared" si="50"/>
        <v>92</v>
      </c>
      <c r="W188" s="86"/>
      <c r="X188" s="99">
        <f t="shared" si="47"/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/>
      <c r="AI188" s="50"/>
      <c r="AJ188" s="50"/>
      <c r="AK188" s="85">
        <f t="shared" si="51"/>
        <v>0</v>
      </c>
      <c r="AL188" s="86"/>
      <c r="AM188" s="99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/>
      <c r="AX188" s="50"/>
      <c r="AY188" s="50"/>
      <c r="AZ188" s="85">
        <f t="shared" si="52"/>
        <v>0</v>
      </c>
      <c r="BA188" s="86"/>
      <c r="BB188" s="99">
        <f t="shared" si="49"/>
        <v>0</v>
      </c>
      <c r="BC188" s="50">
        <f t="shared" si="53"/>
        <v>6</v>
      </c>
      <c r="BD188" s="50">
        <f t="shared" si="54"/>
        <v>8</v>
      </c>
      <c r="BE188" s="50">
        <f t="shared" si="55"/>
        <v>6</v>
      </c>
      <c r="BF188" s="50">
        <f t="shared" si="56"/>
        <v>16</v>
      </c>
      <c r="BG188" s="50">
        <f t="shared" si="57"/>
        <v>15</v>
      </c>
      <c r="BH188" s="50">
        <f t="shared" si="58"/>
        <v>14</v>
      </c>
      <c r="BI188" s="50">
        <f t="shared" si="59"/>
        <v>11</v>
      </c>
      <c r="BJ188" s="50">
        <f t="shared" si="60"/>
        <v>13</v>
      </c>
      <c r="BK188" s="50">
        <f t="shared" si="61"/>
        <v>3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0</v>
      </c>
      <c r="BP188" s="51">
        <f t="shared" si="66"/>
        <v>92</v>
      </c>
      <c r="BQ188" s="54">
        <f t="shared" si="67"/>
        <v>0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2</v>
      </c>
      <c r="K189" s="42">
        <v>1</v>
      </c>
      <c r="L189" s="42">
        <v>3</v>
      </c>
      <c r="M189" s="42">
        <v>4</v>
      </c>
      <c r="N189" s="42">
        <v>6</v>
      </c>
      <c r="O189" s="42">
        <v>3</v>
      </c>
      <c r="P189" s="42">
        <v>0</v>
      </c>
      <c r="Q189" s="42">
        <v>1</v>
      </c>
      <c r="R189" s="42">
        <v>0</v>
      </c>
      <c r="S189" s="42"/>
      <c r="T189" s="42"/>
      <c r="U189" s="42"/>
      <c r="V189" s="85">
        <f t="shared" si="50"/>
        <v>20</v>
      </c>
      <c r="W189" s="86"/>
      <c r="X189" s="99">
        <f t="shared" si="47"/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/>
      <c r="AI189" s="50"/>
      <c r="AJ189" s="50"/>
      <c r="AK189" s="85">
        <f t="shared" si="51"/>
        <v>0</v>
      </c>
      <c r="AL189" s="86"/>
      <c r="AM189" s="99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/>
      <c r="AX189" s="50"/>
      <c r="AY189" s="50"/>
      <c r="AZ189" s="85">
        <f t="shared" si="52"/>
        <v>0</v>
      </c>
      <c r="BA189" s="86"/>
      <c r="BB189" s="99">
        <f t="shared" si="49"/>
        <v>0</v>
      </c>
      <c r="BC189" s="50">
        <f t="shared" si="53"/>
        <v>2</v>
      </c>
      <c r="BD189" s="50">
        <f t="shared" si="54"/>
        <v>1</v>
      </c>
      <c r="BE189" s="50">
        <f t="shared" si="55"/>
        <v>3</v>
      </c>
      <c r="BF189" s="50">
        <f t="shared" si="56"/>
        <v>4</v>
      </c>
      <c r="BG189" s="50">
        <f t="shared" si="57"/>
        <v>6</v>
      </c>
      <c r="BH189" s="50">
        <f t="shared" si="58"/>
        <v>3</v>
      </c>
      <c r="BI189" s="50">
        <f t="shared" si="59"/>
        <v>0</v>
      </c>
      <c r="BJ189" s="50">
        <f t="shared" si="60"/>
        <v>1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0</v>
      </c>
      <c r="BP189" s="51">
        <f t="shared" si="66"/>
        <v>20</v>
      </c>
      <c r="BQ189" s="54">
        <f t="shared" si="67"/>
        <v>0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3</v>
      </c>
      <c r="K190" s="42">
        <v>7</v>
      </c>
      <c r="L190" s="42">
        <v>2</v>
      </c>
      <c r="M190" s="42">
        <v>16</v>
      </c>
      <c r="N190" s="42">
        <v>1</v>
      </c>
      <c r="O190" s="42">
        <v>3</v>
      </c>
      <c r="P190" s="42">
        <v>4</v>
      </c>
      <c r="Q190" s="42">
        <v>3</v>
      </c>
      <c r="R190" s="42">
        <v>0</v>
      </c>
      <c r="S190" s="42"/>
      <c r="T190" s="42"/>
      <c r="U190" s="42"/>
      <c r="V190" s="85">
        <f t="shared" si="50"/>
        <v>39</v>
      </c>
      <c r="W190" s="86"/>
      <c r="X190" s="99">
        <f t="shared" si="47"/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/>
      <c r="AI190" s="50"/>
      <c r="AJ190" s="50"/>
      <c r="AK190" s="85">
        <f t="shared" si="51"/>
        <v>0</v>
      </c>
      <c r="AL190" s="86"/>
      <c r="AM190" s="99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/>
      <c r="AX190" s="50"/>
      <c r="AY190" s="50"/>
      <c r="AZ190" s="85">
        <f t="shared" si="52"/>
        <v>0</v>
      </c>
      <c r="BA190" s="86"/>
      <c r="BB190" s="99">
        <f t="shared" si="49"/>
        <v>0</v>
      </c>
      <c r="BC190" s="50">
        <f t="shared" si="53"/>
        <v>3</v>
      </c>
      <c r="BD190" s="50">
        <f t="shared" si="54"/>
        <v>7</v>
      </c>
      <c r="BE190" s="50">
        <f t="shared" si="55"/>
        <v>2</v>
      </c>
      <c r="BF190" s="50">
        <f t="shared" si="56"/>
        <v>16</v>
      </c>
      <c r="BG190" s="50">
        <f t="shared" si="57"/>
        <v>1</v>
      </c>
      <c r="BH190" s="50">
        <f t="shared" si="58"/>
        <v>3</v>
      </c>
      <c r="BI190" s="50">
        <f t="shared" si="59"/>
        <v>4</v>
      </c>
      <c r="BJ190" s="50">
        <f t="shared" si="60"/>
        <v>3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0</v>
      </c>
      <c r="BP190" s="51">
        <f t="shared" si="66"/>
        <v>39</v>
      </c>
      <c r="BQ190" s="54">
        <f t="shared" si="67"/>
        <v>0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2</v>
      </c>
      <c r="K191" s="42">
        <v>1</v>
      </c>
      <c r="L191" s="42">
        <v>3</v>
      </c>
      <c r="M191" s="42">
        <v>3</v>
      </c>
      <c r="N191" s="42">
        <v>3</v>
      </c>
      <c r="O191" s="42">
        <v>1</v>
      </c>
      <c r="P191" s="42">
        <v>0</v>
      </c>
      <c r="Q191" s="42">
        <v>2</v>
      </c>
      <c r="R191" s="42">
        <v>0</v>
      </c>
      <c r="S191" s="42"/>
      <c r="T191" s="42"/>
      <c r="U191" s="42"/>
      <c r="V191" s="85">
        <f t="shared" si="50"/>
        <v>15</v>
      </c>
      <c r="W191" s="86"/>
      <c r="X191" s="99">
        <f t="shared" si="47"/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/>
      <c r="AI191" s="50"/>
      <c r="AJ191" s="50"/>
      <c r="AK191" s="85">
        <f t="shared" si="51"/>
        <v>0</v>
      </c>
      <c r="AL191" s="86"/>
      <c r="AM191" s="99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/>
      <c r="AX191" s="50"/>
      <c r="AY191" s="50"/>
      <c r="AZ191" s="85">
        <f t="shared" si="52"/>
        <v>0</v>
      </c>
      <c r="BA191" s="86"/>
      <c r="BB191" s="99">
        <f t="shared" si="49"/>
        <v>0</v>
      </c>
      <c r="BC191" s="50">
        <f t="shared" si="53"/>
        <v>2</v>
      </c>
      <c r="BD191" s="50">
        <f t="shared" si="54"/>
        <v>1</v>
      </c>
      <c r="BE191" s="50">
        <f t="shared" si="55"/>
        <v>3</v>
      </c>
      <c r="BF191" s="50">
        <f t="shared" si="56"/>
        <v>3</v>
      </c>
      <c r="BG191" s="50">
        <f t="shared" si="57"/>
        <v>3</v>
      </c>
      <c r="BH191" s="50">
        <f t="shared" si="58"/>
        <v>1</v>
      </c>
      <c r="BI191" s="50">
        <f t="shared" si="59"/>
        <v>0</v>
      </c>
      <c r="BJ191" s="50">
        <f t="shared" si="60"/>
        <v>2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0</v>
      </c>
      <c r="BP191" s="51">
        <f t="shared" si="66"/>
        <v>15</v>
      </c>
      <c r="BQ191" s="54">
        <f t="shared" si="67"/>
        <v>0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6</v>
      </c>
      <c r="K192" s="42">
        <v>3</v>
      </c>
      <c r="L192" s="42">
        <v>12</v>
      </c>
      <c r="M192" s="42">
        <v>6</v>
      </c>
      <c r="N192" s="42">
        <v>5</v>
      </c>
      <c r="O192" s="42">
        <v>25</v>
      </c>
      <c r="P192" s="42">
        <v>20</v>
      </c>
      <c r="Q192" s="42">
        <v>10</v>
      </c>
      <c r="R192" s="42">
        <v>6</v>
      </c>
      <c r="S192" s="42"/>
      <c r="T192" s="42"/>
      <c r="U192" s="42"/>
      <c r="V192" s="85">
        <f t="shared" si="50"/>
        <v>93</v>
      </c>
      <c r="W192" s="86"/>
      <c r="X192" s="99">
        <f t="shared" si="47"/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>
        <v>0</v>
      </c>
      <c r="AH192" s="50"/>
      <c r="AI192" s="50"/>
      <c r="AJ192" s="50"/>
      <c r="AK192" s="85">
        <f t="shared" si="51"/>
        <v>0</v>
      </c>
      <c r="AL192" s="86"/>
      <c r="AM192" s="99">
        <f t="shared" si="48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/>
      <c r="AX192" s="50"/>
      <c r="AY192" s="50"/>
      <c r="AZ192" s="85">
        <f t="shared" si="52"/>
        <v>0</v>
      </c>
      <c r="BA192" s="86"/>
      <c r="BB192" s="99">
        <f t="shared" si="49"/>
        <v>0</v>
      </c>
      <c r="BC192" s="50">
        <f t="shared" si="53"/>
        <v>6</v>
      </c>
      <c r="BD192" s="50">
        <f t="shared" si="54"/>
        <v>3</v>
      </c>
      <c r="BE192" s="50">
        <f t="shared" si="55"/>
        <v>12</v>
      </c>
      <c r="BF192" s="50">
        <f t="shared" si="56"/>
        <v>6</v>
      </c>
      <c r="BG192" s="50">
        <f t="shared" si="57"/>
        <v>5</v>
      </c>
      <c r="BH192" s="50">
        <f t="shared" si="58"/>
        <v>25</v>
      </c>
      <c r="BI192" s="50">
        <f t="shared" si="59"/>
        <v>20</v>
      </c>
      <c r="BJ192" s="50">
        <f t="shared" si="60"/>
        <v>10</v>
      </c>
      <c r="BK192" s="50">
        <f t="shared" si="61"/>
        <v>6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0</v>
      </c>
      <c r="BP192" s="51">
        <f t="shared" si="66"/>
        <v>93</v>
      </c>
      <c r="BQ192" s="54">
        <f t="shared" si="67"/>
        <v>0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</v>
      </c>
      <c r="K193" s="42">
        <v>1</v>
      </c>
      <c r="L193" s="42">
        <v>1</v>
      </c>
      <c r="M193" s="42">
        <v>11</v>
      </c>
      <c r="N193" s="42">
        <v>11</v>
      </c>
      <c r="O193" s="42">
        <v>4</v>
      </c>
      <c r="P193" s="42">
        <v>11</v>
      </c>
      <c r="Q193" s="42">
        <v>2</v>
      </c>
      <c r="R193" s="42">
        <v>0</v>
      </c>
      <c r="S193" s="42"/>
      <c r="T193" s="42"/>
      <c r="U193" s="42"/>
      <c r="V193" s="85">
        <f t="shared" si="50"/>
        <v>42</v>
      </c>
      <c r="W193" s="86"/>
      <c r="X193" s="99">
        <f t="shared" si="47"/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/>
      <c r="AI193" s="50"/>
      <c r="AJ193" s="50"/>
      <c r="AK193" s="85">
        <f t="shared" si="51"/>
        <v>0</v>
      </c>
      <c r="AL193" s="86"/>
      <c r="AM193" s="99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/>
      <c r="AX193" s="50"/>
      <c r="AY193" s="50"/>
      <c r="AZ193" s="85">
        <f t="shared" si="52"/>
        <v>0</v>
      </c>
      <c r="BA193" s="86"/>
      <c r="BB193" s="99">
        <f t="shared" si="49"/>
        <v>0</v>
      </c>
      <c r="BC193" s="50">
        <f t="shared" si="53"/>
        <v>1</v>
      </c>
      <c r="BD193" s="50">
        <f t="shared" si="54"/>
        <v>1</v>
      </c>
      <c r="BE193" s="50">
        <f t="shared" si="55"/>
        <v>1</v>
      </c>
      <c r="BF193" s="50">
        <f t="shared" si="56"/>
        <v>11</v>
      </c>
      <c r="BG193" s="50">
        <f t="shared" si="57"/>
        <v>11</v>
      </c>
      <c r="BH193" s="50">
        <f t="shared" si="58"/>
        <v>4</v>
      </c>
      <c r="BI193" s="50">
        <f t="shared" si="59"/>
        <v>11</v>
      </c>
      <c r="BJ193" s="50">
        <f t="shared" si="60"/>
        <v>2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0</v>
      </c>
      <c r="BP193" s="51">
        <f t="shared" si="66"/>
        <v>42</v>
      </c>
      <c r="BQ193" s="54">
        <f t="shared" si="67"/>
        <v>0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16</v>
      </c>
      <c r="K194" s="42">
        <v>15</v>
      </c>
      <c r="L194" s="42">
        <v>17</v>
      </c>
      <c r="M194" s="42">
        <v>9</v>
      </c>
      <c r="N194" s="42">
        <v>13</v>
      </c>
      <c r="O194" s="42">
        <v>2</v>
      </c>
      <c r="P194" s="42">
        <v>5</v>
      </c>
      <c r="Q194" s="42">
        <v>15</v>
      </c>
      <c r="R194" s="42">
        <v>3</v>
      </c>
      <c r="S194" s="42"/>
      <c r="T194" s="42"/>
      <c r="U194" s="42"/>
      <c r="V194" s="85">
        <f t="shared" si="50"/>
        <v>95</v>
      </c>
      <c r="W194" s="86"/>
      <c r="X194" s="99">
        <f t="shared" si="47"/>
        <v>0</v>
      </c>
      <c r="Y194" s="50">
        <v>2</v>
      </c>
      <c r="Z194" s="50">
        <v>0</v>
      </c>
      <c r="AA194" s="50">
        <v>1</v>
      </c>
      <c r="AB194" s="50">
        <v>2</v>
      </c>
      <c r="AC194" s="50">
        <v>0</v>
      </c>
      <c r="AD194" s="50">
        <v>1</v>
      </c>
      <c r="AE194" s="50">
        <v>0</v>
      </c>
      <c r="AF194" s="50">
        <v>1</v>
      </c>
      <c r="AG194" s="50">
        <v>0</v>
      </c>
      <c r="AH194" s="50"/>
      <c r="AI194" s="50"/>
      <c r="AJ194" s="50"/>
      <c r="AK194" s="85">
        <f t="shared" si="51"/>
        <v>7</v>
      </c>
      <c r="AL194" s="86"/>
      <c r="AM194" s="99">
        <f t="shared" si="48"/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/>
      <c r="AX194" s="50"/>
      <c r="AY194" s="50"/>
      <c r="AZ194" s="85">
        <f t="shared" si="52"/>
        <v>0</v>
      </c>
      <c r="BA194" s="86"/>
      <c r="BB194" s="99">
        <f t="shared" si="49"/>
        <v>0</v>
      </c>
      <c r="BC194" s="50">
        <f t="shared" si="53"/>
        <v>18</v>
      </c>
      <c r="BD194" s="50">
        <f t="shared" si="54"/>
        <v>15</v>
      </c>
      <c r="BE194" s="50">
        <f t="shared" si="55"/>
        <v>18</v>
      </c>
      <c r="BF194" s="50">
        <f t="shared" si="56"/>
        <v>11</v>
      </c>
      <c r="BG194" s="50">
        <f t="shared" si="57"/>
        <v>13</v>
      </c>
      <c r="BH194" s="50">
        <f t="shared" si="58"/>
        <v>3</v>
      </c>
      <c r="BI194" s="50">
        <f t="shared" si="59"/>
        <v>5</v>
      </c>
      <c r="BJ194" s="50">
        <f t="shared" si="60"/>
        <v>16</v>
      </c>
      <c r="BK194" s="50">
        <f t="shared" si="61"/>
        <v>3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0</v>
      </c>
      <c r="BP194" s="51">
        <f t="shared" si="66"/>
        <v>102</v>
      </c>
      <c r="BQ194" s="54">
        <f t="shared" si="67"/>
        <v>0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1</v>
      </c>
      <c r="K195" s="42">
        <v>2</v>
      </c>
      <c r="L195" s="42">
        <v>2</v>
      </c>
      <c r="M195" s="42">
        <v>2</v>
      </c>
      <c r="N195" s="42">
        <v>0</v>
      </c>
      <c r="O195" s="42">
        <v>0</v>
      </c>
      <c r="P195" s="42">
        <v>0</v>
      </c>
      <c r="Q195" s="42">
        <v>3</v>
      </c>
      <c r="R195" s="42">
        <v>0</v>
      </c>
      <c r="S195" s="42"/>
      <c r="T195" s="42"/>
      <c r="U195" s="42"/>
      <c r="V195" s="85">
        <f t="shared" si="50"/>
        <v>10</v>
      </c>
      <c r="W195" s="86"/>
      <c r="X195" s="99">
        <f t="shared" si="47"/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>
        <v>0</v>
      </c>
      <c r="AH195" s="50"/>
      <c r="AI195" s="50"/>
      <c r="AJ195" s="50"/>
      <c r="AK195" s="85">
        <f t="shared" si="51"/>
        <v>0</v>
      </c>
      <c r="AL195" s="86"/>
      <c r="AM195" s="99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>
        <v>0</v>
      </c>
      <c r="AW195" s="50"/>
      <c r="AX195" s="50"/>
      <c r="AY195" s="50"/>
      <c r="AZ195" s="85">
        <f t="shared" si="52"/>
        <v>0</v>
      </c>
      <c r="BA195" s="86"/>
      <c r="BB195" s="99">
        <f t="shared" si="49"/>
        <v>0</v>
      </c>
      <c r="BC195" s="50">
        <f t="shared" si="53"/>
        <v>1</v>
      </c>
      <c r="BD195" s="50">
        <f t="shared" si="54"/>
        <v>2</v>
      </c>
      <c r="BE195" s="50">
        <f t="shared" si="55"/>
        <v>2</v>
      </c>
      <c r="BF195" s="50">
        <f t="shared" si="56"/>
        <v>2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3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0</v>
      </c>
      <c r="BP195" s="51">
        <f t="shared" si="66"/>
        <v>10</v>
      </c>
      <c r="BQ195" s="54">
        <f t="shared" si="67"/>
        <v>0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0</v>
      </c>
      <c r="L196" s="42">
        <v>3</v>
      </c>
      <c r="M196" s="42">
        <v>0</v>
      </c>
      <c r="N196" s="42">
        <v>1</v>
      </c>
      <c r="O196" s="42">
        <v>2</v>
      </c>
      <c r="P196" s="42">
        <v>1</v>
      </c>
      <c r="Q196" s="42">
        <v>0</v>
      </c>
      <c r="R196" s="42">
        <v>0</v>
      </c>
      <c r="S196" s="42"/>
      <c r="T196" s="42"/>
      <c r="U196" s="42"/>
      <c r="V196" s="85">
        <f t="shared" si="50"/>
        <v>7</v>
      </c>
      <c r="W196" s="86"/>
      <c r="X196" s="99">
        <f t="shared" si="47"/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/>
      <c r="AI196" s="50"/>
      <c r="AJ196" s="50"/>
      <c r="AK196" s="85">
        <f t="shared" si="51"/>
        <v>0</v>
      </c>
      <c r="AL196" s="86"/>
      <c r="AM196" s="99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>
        <v>0</v>
      </c>
      <c r="AW196" s="50"/>
      <c r="AX196" s="50"/>
      <c r="AY196" s="50"/>
      <c r="AZ196" s="85">
        <f t="shared" si="52"/>
        <v>0</v>
      </c>
      <c r="BA196" s="86"/>
      <c r="BB196" s="99">
        <f t="shared" si="49"/>
        <v>0</v>
      </c>
      <c r="BC196" s="50">
        <f t="shared" si="53"/>
        <v>0</v>
      </c>
      <c r="BD196" s="50">
        <f t="shared" si="54"/>
        <v>0</v>
      </c>
      <c r="BE196" s="50">
        <f t="shared" si="55"/>
        <v>3</v>
      </c>
      <c r="BF196" s="50">
        <f t="shared" si="56"/>
        <v>0</v>
      </c>
      <c r="BG196" s="50">
        <f t="shared" si="57"/>
        <v>1</v>
      </c>
      <c r="BH196" s="50">
        <f t="shared" si="58"/>
        <v>2</v>
      </c>
      <c r="BI196" s="50">
        <f t="shared" si="59"/>
        <v>1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0</v>
      </c>
      <c r="BP196" s="51">
        <f t="shared" si="66"/>
        <v>7</v>
      </c>
      <c r="BQ196" s="54">
        <f t="shared" si="67"/>
        <v>0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3</v>
      </c>
      <c r="L197" s="42">
        <v>3</v>
      </c>
      <c r="M197" s="42">
        <v>6</v>
      </c>
      <c r="N197" s="42">
        <v>4</v>
      </c>
      <c r="O197" s="42">
        <v>0</v>
      </c>
      <c r="P197" s="42">
        <v>0</v>
      </c>
      <c r="Q197" s="42">
        <v>0</v>
      </c>
      <c r="R197" s="42">
        <v>3</v>
      </c>
      <c r="S197" s="42"/>
      <c r="T197" s="42"/>
      <c r="U197" s="42"/>
      <c r="V197" s="85">
        <f t="shared" si="50"/>
        <v>26</v>
      </c>
      <c r="W197" s="86"/>
      <c r="X197" s="99">
        <f t="shared" si="47"/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/>
      <c r="AI197" s="50"/>
      <c r="AJ197" s="50"/>
      <c r="AK197" s="85">
        <f t="shared" si="51"/>
        <v>0</v>
      </c>
      <c r="AL197" s="86"/>
      <c r="AM197" s="99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>
        <v>0</v>
      </c>
      <c r="AW197" s="50"/>
      <c r="AX197" s="50"/>
      <c r="AY197" s="50"/>
      <c r="AZ197" s="85">
        <f t="shared" si="52"/>
        <v>0</v>
      </c>
      <c r="BA197" s="86"/>
      <c r="BB197" s="99">
        <f t="shared" si="49"/>
        <v>0</v>
      </c>
      <c r="BC197" s="50">
        <f t="shared" si="53"/>
        <v>7</v>
      </c>
      <c r="BD197" s="50">
        <f t="shared" si="54"/>
        <v>3</v>
      </c>
      <c r="BE197" s="50">
        <f t="shared" si="55"/>
        <v>3</v>
      </c>
      <c r="BF197" s="50">
        <f t="shared" si="56"/>
        <v>6</v>
      </c>
      <c r="BG197" s="50">
        <f t="shared" si="57"/>
        <v>4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3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0</v>
      </c>
      <c r="BP197" s="51">
        <f t="shared" si="66"/>
        <v>26</v>
      </c>
      <c r="BQ197" s="54">
        <f t="shared" si="67"/>
        <v>0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0</v>
      </c>
      <c r="K198" s="42">
        <v>3</v>
      </c>
      <c r="L198" s="42">
        <v>0</v>
      </c>
      <c r="M198" s="42">
        <v>5</v>
      </c>
      <c r="N198" s="42">
        <v>2</v>
      </c>
      <c r="O198" s="42">
        <v>0</v>
      </c>
      <c r="P198" s="42">
        <v>1</v>
      </c>
      <c r="Q198" s="42">
        <v>3</v>
      </c>
      <c r="R198" s="42">
        <v>0</v>
      </c>
      <c r="S198" s="42"/>
      <c r="T198" s="42"/>
      <c r="U198" s="42"/>
      <c r="V198" s="85">
        <f t="shared" si="50"/>
        <v>14</v>
      </c>
      <c r="W198" s="86"/>
      <c r="X198" s="99">
        <f t="shared" ref="X198:X261" si="68">IFERROR(V198/W198,0)*100</f>
        <v>0</v>
      </c>
      <c r="Y198" s="50">
        <v>0</v>
      </c>
      <c r="Z198" s="50">
        <v>0</v>
      </c>
      <c r="AA198" s="50">
        <v>1</v>
      </c>
      <c r="AB198" s="50">
        <v>0</v>
      </c>
      <c r="AC198" s="50">
        <v>1</v>
      </c>
      <c r="AD198" s="50">
        <v>0</v>
      </c>
      <c r="AE198" s="50">
        <v>0</v>
      </c>
      <c r="AF198" s="50">
        <v>0</v>
      </c>
      <c r="AG198" s="50">
        <v>0</v>
      </c>
      <c r="AH198" s="50"/>
      <c r="AI198" s="50"/>
      <c r="AJ198" s="50"/>
      <c r="AK198" s="85">
        <f t="shared" si="51"/>
        <v>2</v>
      </c>
      <c r="AL198" s="86"/>
      <c r="AM198" s="99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/>
      <c r="AX198" s="50"/>
      <c r="AY198" s="50"/>
      <c r="AZ198" s="85">
        <f t="shared" si="52"/>
        <v>0</v>
      </c>
      <c r="BA198" s="86"/>
      <c r="BB198" s="99">
        <f t="shared" ref="BB198:BB261" si="70">IFERROR(AZ198/BA198,0)*100</f>
        <v>0</v>
      </c>
      <c r="BC198" s="50">
        <f t="shared" si="53"/>
        <v>0</v>
      </c>
      <c r="BD198" s="50">
        <f t="shared" si="54"/>
        <v>3</v>
      </c>
      <c r="BE198" s="50">
        <f t="shared" si="55"/>
        <v>1</v>
      </c>
      <c r="BF198" s="50">
        <f t="shared" si="56"/>
        <v>5</v>
      </c>
      <c r="BG198" s="50">
        <f t="shared" si="57"/>
        <v>3</v>
      </c>
      <c r="BH198" s="50">
        <f t="shared" si="58"/>
        <v>0</v>
      </c>
      <c r="BI198" s="50">
        <f t="shared" si="59"/>
        <v>1</v>
      </c>
      <c r="BJ198" s="50">
        <f t="shared" si="60"/>
        <v>3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0</v>
      </c>
      <c r="BP198" s="51">
        <f t="shared" si="66"/>
        <v>16</v>
      </c>
      <c r="BQ198" s="54">
        <f t="shared" si="67"/>
        <v>0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7</v>
      </c>
      <c r="K199" s="42">
        <v>13</v>
      </c>
      <c r="L199" s="42">
        <v>3</v>
      </c>
      <c r="M199" s="42">
        <v>14</v>
      </c>
      <c r="N199" s="42">
        <v>8</v>
      </c>
      <c r="O199" s="42">
        <v>10</v>
      </c>
      <c r="P199" s="42">
        <v>12</v>
      </c>
      <c r="Q199" s="42">
        <v>3</v>
      </c>
      <c r="R199" s="42">
        <v>0</v>
      </c>
      <c r="S199" s="42"/>
      <c r="T199" s="42"/>
      <c r="U199" s="42"/>
      <c r="V199" s="85">
        <f t="shared" ref="V199:V262" si="71">SUM(J199:U199)</f>
        <v>70</v>
      </c>
      <c r="W199" s="86"/>
      <c r="X199" s="99">
        <f t="shared" si="68"/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1</v>
      </c>
      <c r="AF199" s="50">
        <v>0</v>
      </c>
      <c r="AG199" s="50">
        <v>0</v>
      </c>
      <c r="AH199" s="50"/>
      <c r="AI199" s="50"/>
      <c r="AJ199" s="50"/>
      <c r="AK199" s="85">
        <f t="shared" ref="AK199:AK262" si="72">SUM(Y199:AJ199)</f>
        <v>1</v>
      </c>
      <c r="AL199" s="86"/>
      <c r="AM199" s="99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/>
      <c r="AX199" s="50"/>
      <c r="AY199" s="50"/>
      <c r="AZ199" s="85">
        <f t="shared" ref="AZ199:AZ262" si="73">SUM(AN199:AY199)</f>
        <v>0</v>
      </c>
      <c r="BA199" s="86"/>
      <c r="BB199" s="99">
        <f t="shared" si="70"/>
        <v>0</v>
      </c>
      <c r="BC199" s="50">
        <f t="shared" ref="BC199:BC262" si="74">+J199+Y199+AN199</f>
        <v>7</v>
      </c>
      <c r="BD199" s="50">
        <f t="shared" ref="BD199:BD262" si="75">+K199+Z199+AO199</f>
        <v>13</v>
      </c>
      <c r="BE199" s="50">
        <f t="shared" ref="BE199:BE262" si="76">+L199+AA199+AP199</f>
        <v>3</v>
      </c>
      <c r="BF199" s="50">
        <f t="shared" ref="BF199:BF262" si="77">+M199+AB199+AQ199</f>
        <v>14</v>
      </c>
      <c r="BG199" s="50">
        <f t="shared" ref="BG199:BG262" si="78">+N199+AC199+AR199</f>
        <v>8</v>
      </c>
      <c r="BH199" s="50">
        <f t="shared" ref="BH199:BH262" si="79">+O199+AD199+AS199</f>
        <v>10</v>
      </c>
      <c r="BI199" s="50">
        <f t="shared" ref="BI199:BI262" si="80">+P199+AE199+AT199</f>
        <v>13</v>
      </c>
      <c r="BJ199" s="50">
        <f t="shared" ref="BJ199:BJ262" si="81">+Q199+AF199+AU199</f>
        <v>3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0</v>
      </c>
      <c r="BP199" s="51">
        <f t="shared" ref="BP199:BP262" si="87">V199+AK199+AZ199</f>
        <v>71</v>
      </c>
      <c r="BQ199" s="54">
        <f t="shared" ref="BQ199:BQ262" si="88">IFERROR(BP199/BO199,0)</f>
        <v>0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2</v>
      </c>
      <c r="K200" s="42">
        <v>1</v>
      </c>
      <c r="L200" s="42">
        <v>3</v>
      </c>
      <c r="M200" s="42">
        <v>1</v>
      </c>
      <c r="N200" s="42">
        <v>3</v>
      </c>
      <c r="O200" s="42">
        <v>1</v>
      </c>
      <c r="P200" s="42">
        <v>6</v>
      </c>
      <c r="Q200" s="42">
        <v>4</v>
      </c>
      <c r="R200" s="42">
        <v>0</v>
      </c>
      <c r="S200" s="42"/>
      <c r="T200" s="42"/>
      <c r="U200" s="42"/>
      <c r="V200" s="85">
        <f t="shared" si="71"/>
        <v>21</v>
      </c>
      <c r="W200" s="86"/>
      <c r="X200" s="99">
        <f t="shared" si="68"/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/>
      <c r="AI200" s="50"/>
      <c r="AJ200" s="50"/>
      <c r="AK200" s="85">
        <f t="shared" si="72"/>
        <v>0</v>
      </c>
      <c r="AL200" s="86"/>
      <c r="AM200" s="99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/>
      <c r="AX200" s="50"/>
      <c r="AY200" s="50"/>
      <c r="AZ200" s="85">
        <f t="shared" si="73"/>
        <v>0</v>
      </c>
      <c r="BA200" s="86"/>
      <c r="BB200" s="99">
        <f t="shared" si="70"/>
        <v>0</v>
      </c>
      <c r="BC200" s="50">
        <f t="shared" si="74"/>
        <v>2</v>
      </c>
      <c r="BD200" s="50">
        <f t="shared" si="75"/>
        <v>1</v>
      </c>
      <c r="BE200" s="50">
        <f t="shared" si="76"/>
        <v>3</v>
      </c>
      <c r="BF200" s="50">
        <f t="shared" si="77"/>
        <v>1</v>
      </c>
      <c r="BG200" s="50">
        <f t="shared" si="78"/>
        <v>3</v>
      </c>
      <c r="BH200" s="50">
        <f t="shared" si="79"/>
        <v>1</v>
      </c>
      <c r="BI200" s="50">
        <f t="shared" si="80"/>
        <v>6</v>
      </c>
      <c r="BJ200" s="50">
        <f t="shared" si="81"/>
        <v>4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0</v>
      </c>
      <c r="BP200" s="51">
        <f t="shared" si="87"/>
        <v>21</v>
      </c>
      <c r="BQ200" s="54">
        <f t="shared" si="88"/>
        <v>0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1</v>
      </c>
      <c r="K201" s="42">
        <v>1</v>
      </c>
      <c r="L201" s="42">
        <v>3</v>
      </c>
      <c r="M201" s="42">
        <v>2</v>
      </c>
      <c r="N201" s="42">
        <v>4</v>
      </c>
      <c r="O201" s="42">
        <v>3</v>
      </c>
      <c r="P201" s="42">
        <v>5</v>
      </c>
      <c r="Q201" s="42">
        <v>3</v>
      </c>
      <c r="R201" s="42">
        <v>0</v>
      </c>
      <c r="S201" s="42"/>
      <c r="T201" s="42"/>
      <c r="U201" s="42"/>
      <c r="V201" s="85">
        <f t="shared" si="71"/>
        <v>22</v>
      </c>
      <c r="W201" s="86"/>
      <c r="X201" s="99">
        <f t="shared" si="68"/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/>
      <c r="AI201" s="50"/>
      <c r="AJ201" s="50"/>
      <c r="AK201" s="85">
        <f t="shared" si="72"/>
        <v>0</v>
      </c>
      <c r="AL201" s="86"/>
      <c r="AM201" s="99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/>
      <c r="AX201" s="50"/>
      <c r="AY201" s="50"/>
      <c r="AZ201" s="85">
        <f t="shared" si="73"/>
        <v>0</v>
      </c>
      <c r="BA201" s="86"/>
      <c r="BB201" s="99">
        <f t="shared" si="70"/>
        <v>0</v>
      </c>
      <c r="BC201" s="50">
        <f t="shared" si="74"/>
        <v>1</v>
      </c>
      <c r="BD201" s="50">
        <f t="shared" si="75"/>
        <v>1</v>
      </c>
      <c r="BE201" s="50">
        <f t="shared" si="76"/>
        <v>3</v>
      </c>
      <c r="BF201" s="50">
        <f t="shared" si="77"/>
        <v>2</v>
      </c>
      <c r="BG201" s="50">
        <f t="shared" si="78"/>
        <v>4</v>
      </c>
      <c r="BH201" s="50">
        <f t="shared" si="79"/>
        <v>3</v>
      </c>
      <c r="BI201" s="50">
        <f t="shared" si="80"/>
        <v>5</v>
      </c>
      <c r="BJ201" s="50">
        <f t="shared" si="81"/>
        <v>3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0</v>
      </c>
      <c r="BP201" s="51">
        <f t="shared" si="87"/>
        <v>22</v>
      </c>
      <c r="BQ201" s="54">
        <f t="shared" si="88"/>
        <v>0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5</v>
      </c>
      <c r="K202" s="42">
        <v>5</v>
      </c>
      <c r="L202" s="42">
        <v>16</v>
      </c>
      <c r="M202" s="42">
        <v>5</v>
      </c>
      <c r="N202" s="42">
        <v>4</v>
      </c>
      <c r="O202" s="42">
        <v>1</v>
      </c>
      <c r="P202" s="42">
        <v>1</v>
      </c>
      <c r="Q202" s="42">
        <v>2</v>
      </c>
      <c r="R202" s="42">
        <v>0</v>
      </c>
      <c r="S202" s="42"/>
      <c r="T202" s="42"/>
      <c r="U202" s="42"/>
      <c r="V202" s="85">
        <f t="shared" si="71"/>
        <v>39</v>
      </c>
      <c r="W202" s="86"/>
      <c r="X202" s="99">
        <f t="shared" si="68"/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/>
      <c r="AI202" s="50"/>
      <c r="AJ202" s="50"/>
      <c r="AK202" s="85">
        <f t="shared" si="72"/>
        <v>0</v>
      </c>
      <c r="AL202" s="86"/>
      <c r="AM202" s="99">
        <f t="shared" si="69"/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/>
      <c r="AX202" s="50"/>
      <c r="AY202" s="50"/>
      <c r="AZ202" s="85">
        <f t="shared" si="73"/>
        <v>0</v>
      </c>
      <c r="BA202" s="86"/>
      <c r="BB202" s="99">
        <f t="shared" si="70"/>
        <v>0</v>
      </c>
      <c r="BC202" s="50">
        <f t="shared" si="74"/>
        <v>5</v>
      </c>
      <c r="BD202" s="50">
        <f t="shared" si="75"/>
        <v>5</v>
      </c>
      <c r="BE202" s="50">
        <f t="shared" si="76"/>
        <v>16</v>
      </c>
      <c r="BF202" s="50">
        <f t="shared" si="77"/>
        <v>5</v>
      </c>
      <c r="BG202" s="50">
        <f t="shared" si="78"/>
        <v>4</v>
      </c>
      <c r="BH202" s="50">
        <f t="shared" si="79"/>
        <v>1</v>
      </c>
      <c r="BI202" s="50">
        <f t="shared" si="80"/>
        <v>1</v>
      </c>
      <c r="BJ202" s="50">
        <f t="shared" si="81"/>
        <v>2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0</v>
      </c>
      <c r="BP202" s="51">
        <f t="shared" si="87"/>
        <v>39</v>
      </c>
      <c r="BQ202" s="54">
        <f t="shared" si="88"/>
        <v>0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3</v>
      </c>
      <c r="K203" s="42">
        <v>6</v>
      </c>
      <c r="L203" s="42">
        <v>6</v>
      </c>
      <c r="M203" s="42">
        <v>5</v>
      </c>
      <c r="N203" s="42">
        <v>6</v>
      </c>
      <c r="O203" s="42">
        <v>5</v>
      </c>
      <c r="P203" s="42">
        <v>5</v>
      </c>
      <c r="Q203" s="42">
        <v>10</v>
      </c>
      <c r="R203" s="42">
        <v>2</v>
      </c>
      <c r="S203" s="42"/>
      <c r="T203" s="42"/>
      <c r="U203" s="42"/>
      <c r="V203" s="85">
        <f t="shared" si="71"/>
        <v>48</v>
      </c>
      <c r="W203" s="86"/>
      <c r="X203" s="99">
        <f t="shared" si="68"/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/>
      <c r="AI203" s="50"/>
      <c r="AJ203" s="50"/>
      <c r="AK203" s="85">
        <f t="shared" si="72"/>
        <v>0</v>
      </c>
      <c r="AL203" s="86"/>
      <c r="AM203" s="99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/>
      <c r="AX203" s="50"/>
      <c r="AY203" s="50"/>
      <c r="AZ203" s="85">
        <f t="shared" si="73"/>
        <v>0</v>
      </c>
      <c r="BA203" s="86"/>
      <c r="BB203" s="99">
        <f t="shared" si="70"/>
        <v>0</v>
      </c>
      <c r="BC203" s="50">
        <f t="shared" si="74"/>
        <v>3</v>
      </c>
      <c r="BD203" s="50">
        <f t="shared" si="75"/>
        <v>6</v>
      </c>
      <c r="BE203" s="50">
        <f t="shared" si="76"/>
        <v>6</v>
      </c>
      <c r="BF203" s="50">
        <f t="shared" si="77"/>
        <v>5</v>
      </c>
      <c r="BG203" s="50">
        <f t="shared" si="78"/>
        <v>6</v>
      </c>
      <c r="BH203" s="50">
        <f t="shared" si="79"/>
        <v>5</v>
      </c>
      <c r="BI203" s="50">
        <f t="shared" si="80"/>
        <v>5</v>
      </c>
      <c r="BJ203" s="50">
        <f t="shared" si="81"/>
        <v>10</v>
      </c>
      <c r="BK203" s="50">
        <f t="shared" si="82"/>
        <v>2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0</v>
      </c>
      <c r="BP203" s="51">
        <f t="shared" si="87"/>
        <v>48</v>
      </c>
      <c r="BQ203" s="54">
        <f t="shared" si="88"/>
        <v>0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3</v>
      </c>
      <c r="K204" s="42">
        <v>1</v>
      </c>
      <c r="L204" s="42">
        <v>0</v>
      </c>
      <c r="M204" s="42">
        <v>2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/>
      <c r="T204" s="42"/>
      <c r="U204" s="42"/>
      <c r="V204" s="85">
        <f t="shared" si="71"/>
        <v>6</v>
      </c>
      <c r="W204" s="86"/>
      <c r="X204" s="99">
        <f t="shared" si="68"/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/>
      <c r="AI204" s="50"/>
      <c r="AJ204" s="50"/>
      <c r="AK204" s="85">
        <f t="shared" si="72"/>
        <v>0</v>
      </c>
      <c r="AL204" s="86"/>
      <c r="AM204" s="99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/>
      <c r="AX204" s="50"/>
      <c r="AY204" s="50"/>
      <c r="AZ204" s="85">
        <f t="shared" si="73"/>
        <v>0</v>
      </c>
      <c r="BA204" s="86"/>
      <c r="BB204" s="99">
        <f t="shared" si="70"/>
        <v>0</v>
      </c>
      <c r="BC204" s="50">
        <f t="shared" si="74"/>
        <v>3</v>
      </c>
      <c r="BD204" s="50">
        <f t="shared" si="75"/>
        <v>1</v>
      </c>
      <c r="BE204" s="50">
        <f t="shared" si="76"/>
        <v>0</v>
      </c>
      <c r="BF204" s="50">
        <f t="shared" si="77"/>
        <v>2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0</v>
      </c>
      <c r="BP204" s="51">
        <f t="shared" si="87"/>
        <v>6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4</v>
      </c>
      <c r="L205" s="42">
        <v>0</v>
      </c>
      <c r="M205" s="42">
        <v>3</v>
      </c>
      <c r="N205" s="42">
        <v>3</v>
      </c>
      <c r="O205" s="42">
        <v>3</v>
      </c>
      <c r="P205" s="42">
        <v>7</v>
      </c>
      <c r="Q205" s="42">
        <v>1</v>
      </c>
      <c r="R205" s="42">
        <v>0</v>
      </c>
      <c r="S205" s="42"/>
      <c r="T205" s="42"/>
      <c r="U205" s="42"/>
      <c r="V205" s="85">
        <f t="shared" si="71"/>
        <v>23</v>
      </c>
      <c r="W205" s="86"/>
      <c r="X205" s="99">
        <f t="shared" si="68"/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/>
      <c r="AI205" s="50"/>
      <c r="AJ205" s="50"/>
      <c r="AK205" s="85">
        <f t="shared" si="72"/>
        <v>0</v>
      </c>
      <c r="AL205" s="86"/>
      <c r="AM205" s="99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/>
      <c r="AX205" s="50"/>
      <c r="AY205" s="50"/>
      <c r="AZ205" s="85">
        <f t="shared" si="73"/>
        <v>0</v>
      </c>
      <c r="BA205" s="86"/>
      <c r="BB205" s="99">
        <f t="shared" si="70"/>
        <v>0</v>
      </c>
      <c r="BC205" s="50">
        <f t="shared" si="74"/>
        <v>2</v>
      </c>
      <c r="BD205" s="50">
        <f t="shared" si="75"/>
        <v>4</v>
      </c>
      <c r="BE205" s="50">
        <f t="shared" si="76"/>
        <v>0</v>
      </c>
      <c r="BF205" s="50">
        <f t="shared" si="77"/>
        <v>3</v>
      </c>
      <c r="BG205" s="50">
        <f t="shared" si="78"/>
        <v>3</v>
      </c>
      <c r="BH205" s="50">
        <f t="shared" si="79"/>
        <v>3</v>
      </c>
      <c r="BI205" s="50">
        <f t="shared" si="80"/>
        <v>7</v>
      </c>
      <c r="BJ205" s="50">
        <f t="shared" si="81"/>
        <v>1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0</v>
      </c>
      <c r="BP205" s="51">
        <f t="shared" si="87"/>
        <v>23</v>
      </c>
      <c r="BQ205" s="54">
        <f t="shared" si="88"/>
        <v>0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4</v>
      </c>
      <c r="K206" s="42">
        <v>0</v>
      </c>
      <c r="L206" s="42">
        <v>0</v>
      </c>
      <c r="M206" s="42">
        <v>0</v>
      </c>
      <c r="N206" s="42">
        <v>1</v>
      </c>
      <c r="O206" s="42">
        <v>1</v>
      </c>
      <c r="P206" s="42">
        <v>1</v>
      </c>
      <c r="Q206" s="42">
        <v>1</v>
      </c>
      <c r="R206" s="42">
        <v>0</v>
      </c>
      <c r="S206" s="42"/>
      <c r="T206" s="42"/>
      <c r="U206" s="42"/>
      <c r="V206" s="85">
        <f t="shared" si="71"/>
        <v>8</v>
      </c>
      <c r="W206" s="86"/>
      <c r="X206" s="99">
        <f t="shared" si="68"/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/>
      <c r="AI206" s="50"/>
      <c r="AJ206" s="50"/>
      <c r="AK206" s="85">
        <f t="shared" si="72"/>
        <v>0</v>
      </c>
      <c r="AL206" s="86"/>
      <c r="AM206" s="99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/>
      <c r="AX206" s="50"/>
      <c r="AY206" s="50"/>
      <c r="AZ206" s="85">
        <f t="shared" si="73"/>
        <v>0</v>
      </c>
      <c r="BA206" s="86"/>
      <c r="BB206" s="99">
        <f t="shared" si="70"/>
        <v>0</v>
      </c>
      <c r="BC206" s="50">
        <f t="shared" si="74"/>
        <v>4</v>
      </c>
      <c r="BD206" s="50">
        <f t="shared" si="75"/>
        <v>0</v>
      </c>
      <c r="BE206" s="50">
        <f t="shared" si="76"/>
        <v>0</v>
      </c>
      <c r="BF206" s="50">
        <f t="shared" si="77"/>
        <v>0</v>
      </c>
      <c r="BG206" s="50">
        <f t="shared" si="78"/>
        <v>1</v>
      </c>
      <c r="BH206" s="50">
        <f t="shared" si="79"/>
        <v>1</v>
      </c>
      <c r="BI206" s="50">
        <f t="shared" si="80"/>
        <v>1</v>
      </c>
      <c r="BJ206" s="50">
        <f t="shared" si="81"/>
        <v>1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0</v>
      </c>
      <c r="BP206" s="51">
        <f t="shared" si="87"/>
        <v>8</v>
      </c>
      <c r="BQ206" s="54">
        <f t="shared" si="88"/>
        <v>0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0</v>
      </c>
      <c r="L207" s="42">
        <v>0</v>
      </c>
      <c r="M207" s="42">
        <v>5</v>
      </c>
      <c r="N207" s="42">
        <v>2</v>
      </c>
      <c r="O207" s="42">
        <v>0</v>
      </c>
      <c r="P207" s="42">
        <v>2</v>
      </c>
      <c r="Q207" s="42">
        <v>1</v>
      </c>
      <c r="R207" s="42">
        <v>0</v>
      </c>
      <c r="S207" s="42"/>
      <c r="T207" s="42"/>
      <c r="U207" s="42"/>
      <c r="V207" s="85">
        <f t="shared" si="71"/>
        <v>10</v>
      </c>
      <c r="W207" s="86"/>
      <c r="X207" s="99">
        <f t="shared" si="68"/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/>
      <c r="AI207" s="50"/>
      <c r="AJ207" s="50"/>
      <c r="AK207" s="85">
        <f t="shared" si="72"/>
        <v>0</v>
      </c>
      <c r="AL207" s="86"/>
      <c r="AM207" s="99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/>
      <c r="AX207" s="50"/>
      <c r="AY207" s="50"/>
      <c r="AZ207" s="85">
        <f t="shared" si="73"/>
        <v>0</v>
      </c>
      <c r="BA207" s="86"/>
      <c r="BB207" s="99">
        <f t="shared" si="70"/>
        <v>0</v>
      </c>
      <c r="BC207" s="50">
        <f t="shared" si="74"/>
        <v>0</v>
      </c>
      <c r="BD207" s="50">
        <f t="shared" si="75"/>
        <v>0</v>
      </c>
      <c r="BE207" s="50">
        <f t="shared" si="76"/>
        <v>0</v>
      </c>
      <c r="BF207" s="50">
        <f t="shared" si="77"/>
        <v>5</v>
      </c>
      <c r="BG207" s="50">
        <f t="shared" si="78"/>
        <v>2</v>
      </c>
      <c r="BH207" s="50">
        <f t="shared" si="79"/>
        <v>0</v>
      </c>
      <c r="BI207" s="50">
        <f t="shared" si="80"/>
        <v>2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0</v>
      </c>
      <c r="BP207" s="51">
        <f t="shared" si="87"/>
        <v>10</v>
      </c>
      <c r="BQ207" s="54">
        <f t="shared" si="88"/>
        <v>0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2</v>
      </c>
      <c r="K208" s="42">
        <v>1</v>
      </c>
      <c r="L208" s="42">
        <v>0</v>
      </c>
      <c r="M208" s="42">
        <v>5</v>
      </c>
      <c r="N208" s="42">
        <v>1</v>
      </c>
      <c r="O208" s="42">
        <v>0</v>
      </c>
      <c r="P208" s="42">
        <v>1</v>
      </c>
      <c r="Q208" s="42">
        <v>0</v>
      </c>
      <c r="R208" s="42">
        <v>0</v>
      </c>
      <c r="S208" s="42"/>
      <c r="T208" s="42"/>
      <c r="U208" s="42"/>
      <c r="V208" s="85">
        <f t="shared" si="71"/>
        <v>10</v>
      </c>
      <c r="W208" s="86"/>
      <c r="X208" s="99">
        <f t="shared" si="68"/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/>
      <c r="AI208" s="50"/>
      <c r="AJ208" s="50"/>
      <c r="AK208" s="85">
        <f t="shared" si="72"/>
        <v>0</v>
      </c>
      <c r="AL208" s="86"/>
      <c r="AM208" s="99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/>
      <c r="AX208" s="50"/>
      <c r="AY208" s="50"/>
      <c r="AZ208" s="85">
        <f t="shared" si="73"/>
        <v>0</v>
      </c>
      <c r="BA208" s="86"/>
      <c r="BB208" s="99">
        <f t="shared" si="70"/>
        <v>0</v>
      </c>
      <c r="BC208" s="50">
        <f t="shared" si="74"/>
        <v>2</v>
      </c>
      <c r="BD208" s="50">
        <f t="shared" si="75"/>
        <v>1</v>
      </c>
      <c r="BE208" s="50">
        <f t="shared" si="76"/>
        <v>0</v>
      </c>
      <c r="BF208" s="50">
        <f t="shared" si="77"/>
        <v>5</v>
      </c>
      <c r="BG208" s="50">
        <f t="shared" si="78"/>
        <v>1</v>
      </c>
      <c r="BH208" s="50">
        <f t="shared" si="79"/>
        <v>0</v>
      </c>
      <c r="BI208" s="50">
        <f t="shared" si="80"/>
        <v>1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0</v>
      </c>
      <c r="BP208" s="51">
        <f t="shared" si="87"/>
        <v>10</v>
      </c>
      <c r="BQ208" s="54">
        <f t="shared" si="88"/>
        <v>0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3</v>
      </c>
      <c r="K209" s="42">
        <v>4</v>
      </c>
      <c r="L209" s="42">
        <v>3</v>
      </c>
      <c r="M209" s="42">
        <v>4</v>
      </c>
      <c r="N209" s="42">
        <v>2</v>
      </c>
      <c r="O209" s="42">
        <v>3</v>
      </c>
      <c r="P209" s="42">
        <v>4</v>
      </c>
      <c r="Q209" s="42">
        <v>7</v>
      </c>
      <c r="R209" s="42">
        <v>0</v>
      </c>
      <c r="S209" s="42"/>
      <c r="T209" s="42"/>
      <c r="U209" s="42"/>
      <c r="V209" s="85">
        <f t="shared" si="71"/>
        <v>30</v>
      </c>
      <c r="W209" s="86"/>
      <c r="X209" s="99">
        <f t="shared" si="68"/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0</v>
      </c>
      <c r="AH209" s="50"/>
      <c r="AI209" s="50"/>
      <c r="AJ209" s="50"/>
      <c r="AK209" s="85">
        <f t="shared" si="72"/>
        <v>0</v>
      </c>
      <c r="AL209" s="86"/>
      <c r="AM209" s="99">
        <f t="shared" si="69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/>
      <c r="AX209" s="50"/>
      <c r="AY209" s="50"/>
      <c r="AZ209" s="85">
        <f t="shared" si="73"/>
        <v>0</v>
      </c>
      <c r="BA209" s="86"/>
      <c r="BB209" s="99">
        <f t="shared" si="70"/>
        <v>0</v>
      </c>
      <c r="BC209" s="50">
        <f t="shared" si="74"/>
        <v>3</v>
      </c>
      <c r="BD209" s="50">
        <f t="shared" si="75"/>
        <v>4</v>
      </c>
      <c r="BE209" s="50">
        <f t="shared" si="76"/>
        <v>3</v>
      </c>
      <c r="BF209" s="50">
        <f t="shared" si="77"/>
        <v>4</v>
      </c>
      <c r="BG209" s="50">
        <f t="shared" si="78"/>
        <v>2</v>
      </c>
      <c r="BH209" s="50">
        <f t="shared" si="79"/>
        <v>3</v>
      </c>
      <c r="BI209" s="50">
        <f t="shared" si="80"/>
        <v>4</v>
      </c>
      <c r="BJ209" s="50">
        <f t="shared" si="81"/>
        <v>7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0</v>
      </c>
      <c r="BP209" s="51">
        <f t="shared" si="87"/>
        <v>30</v>
      </c>
      <c r="BQ209" s="54">
        <f t="shared" si="88"/>
        <v>0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3</v>
      </c>
      <c r="K210" s="42">
        <v>2</v>
      </c>
      <c r="L210" s="42">
        <v>5</v>
      </c>
      <c r="M210" s="42">
        <v>12</v>
      </c>
      <c r="N210" s="42">
        <v>5</v>
      </c>
      <c r="O210" s="42">
        <v>2</v>
      </c>
      <c r="P210" s="42">
        <v>5</v>
      </c>
      <c r="Q210" s="42">
        <v>1</v>
      </c>
      <c r="R210" s="42">
        <v>0</v>
      </c>
      <c r="S210" s="42"/>
      <c r="T210" s="42"/>
      <c r="U210" s="42"/>
      <c r="V210" s="85">
        <f t="shared" si="71"/>
        <v>35</v>
      </c>
      <c r="W210" s="86"/>
      <c r="X210" s="99">
        <f t="shared" si="68"/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/>
      <c r="AI210" s="50"/>
      <c r="AJ210" s="50"/>
      <c r="AK210" s="85">
        <f t="shared" si="72"/>
        <v>0</v>
      </c>
      <c r="AL210" s="86"/>
      <c r="AM210" s="99">
        <f t="shared" si="69"/>
        <v>0</v>
      </c>
      <c r="AN210" s="50">
        <v>2</v>
      </c>
      <c r="AO210" s="50">
        <v>2</v>
      </c>
      <c r="AP210" s="50">
        <v>3</v>
      </c>
      <c r="AQ210" s="50">
        <v>8</v>
      </c>
      <c r="AR210" s="50">
        <v>5</v>
      </c>
      <c r="AS210" s="50">
        <v>0</v>
      </c>
      <c r="AT210" s="50">
        <v>4</v>
      </c>
      <c r="AU210" s="50">
        <v>0</v>
      </c>
      <c r="AV210" s="50">
        <v>0</v>
      </c>
      <c r="AW210" s="50"/>
      <c r="AX210" s="50"/>
      <c r="AY210" s="50"/>
      <c r="AZ210" s="85">
        <f t="shared" si="73"/>
        <v>24</v>
      </c>
      <c r="BA210" s="86"/>
      <c r="BB210" s="99">
        <f t="shared" si="70"/>
        <v>0</v>
      </c>
      <c r="BC210" s="50">
        <f t="shared" si="74"/>
        <v>5</v>
      </c>
      <c r="BD210" s="50">
        <f t="shared" si="75"/>
        <v>4</v>
      </c>
      <c r="BE210" s="50">
        <f t="shared" si="76"/>
        <v>8</v>
      </c>
      <c r="BF210" s="50">
        <f t="shared" si="77"/>
        <v>20</v>
      </c>
      <c r="BG210" s="50">
        <f t="shared" si="78"/>
        <v>10</v>
      </c>
      <c r="BH210" s="50">
        <f t="shared" si="79"/>
        <v>2</v>
      </c>
      <c r="BI210" s="50">
        <f t="shared" si="80"/>
        <v>9</v>
      </c>
      <c r="BJ210" s="50">
        <f t="shared" si="81"/>
        <v>1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0</v>
      </c>
      <c r="BP210" s="51">
        <f t="shared" si="87"/>
        <v>59</v>
      </c>
      <c r="BQ210" s="54">
        <f t="shared" si="88"/>
        <v>0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10</v>
      </c>
      <c r="K211" s="42">
        <v>4</v>
      </c>
      <c r="L211" s="42">
        <v>12</v>
      </c>
      <c r="M211" s="42">
        <v>11</v>
      </c>
      <c r="N211" s="42">
        <v>15</v>
      </c>
      <c r="O211" s="42">
        <v>10</v>
      </c>
      <c r="P211" s="42">
        <v>15</v>
      </c>
      <c r="Q211" s="42">
        <v>8</v>
      </c>
      <c r="R211" s="42">
        <v>11</v>
      </c>
      <c r="S211" s="42"/>
      <c r="T211" s="42"/>
      <c r="U211" s="42"/>
      <c r="V211" s="85">
        <f t="shared" si="71"/>
        <v>96</v>
      </c>
      <c r="W211" s="86"/>
      <c r="X211" s="99">
        <f t="shared" si="68"/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1</v>
      </c>
      <c r="AG211" s="50">
        <v>0</v>
      </c>
      <c r="AH211" s="50"/>
      <c r="AI211" s="50"/>
      <c r="AJ211" s="50"/>
      <c r="AK211" s="85">
        <f t="shared" si="72"/>
        <v>1</v>
      </c>
      <c r="AL211" s="86"/>
      <c r="AM211" s="99">
        <f t="shared" si="69"/>
        <v>0</v>
      </c>
      <c r="AN211" s="50">
        <v>0</v>
      </c>
      <c r="AO211" s="50">
        <v>0</v>
      </c>
      <c r="AP211" s="50">
        <v>0</v>
      </c>
      <c r="AQ211" s="50">
        <v>0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/>
      <c r="AX211" s="50"/>
      <c r="AY211" s="50"/>
      <c r="AZ211" s="85">
        <f t="shared" si="73"/>
        <v>0</v>
      </c>
      <c r="BA211" s="86"/>
      <c r="BB211" s="99">
        <f t="shared" si="70"/>
        <v>0</v>
      </c>
      <c r="BC211" s="50">
        <f t="shared" si="74"/>
        <v>10</v>
      </c>
      <c r="BD211" s="50">
        <f t="shared" si="75"/>
        <v>4</v>
      </c>
      <c r="BE211" s="50">
        <f t="shared" si="76"/>
        <v>12</v>
      </c>
      <c r="BF211" s="50">
        <f t="shared" si="77"/>
        <v>11</v>
      </c>
      <c r="BG211" s="50">
        <f t="shared" si="78"/>
        <v>15</v>
      </c>
      <c r="BH211" s="50">
        <f t="shared" si="79"/>
        <v>10</v>
      </c>
      <c r="BI211" s="50">
        <f t="shared" si="80"/>
        <v>15</v>
      </c>
      <c r="BJ211" s="50">
        <f t="shared" si="81"/>
        <v>9</v>
      </c>
      <c r="BK211" s="50">
        <f t="shared" si="82"/>
        <v>11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0</v>
      </c>
      <c r="BP211" s="51">
        <f t="shared" si="87"/>
        <v>97</v>
      </c>
      <c r="BQ211" s="54">
        <f t="shared" si="88"/>
        <v>0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2</v>
      </c>
      <c r="K212" s="42">
        <v>3</v>
      </c>
      <c r="L212" s="42">
        <v>6</v>
      </c>
      <c r="M212" s="42">
        <v>5</v>
      </c>
      <c r="N212" s="42">
        <v>11</v>
      </c>
      <c r="O212" s="42">
        <v>10</v>
      </c>
      <c r="P212" s="42">
        <v>10</v>
      </c>
      <c r="Q212" s="42">
        <v>2</v>
      </c>
      <c r="R212" s="42">
        <v>0</v>
      </c>
      <c r="S212" s="42"/>
      <c r="T212" s="42"/>
      <c r="U212" s="42"/>
      <c r="V212" s="85">
        <f t="shared" si="71"/>
        <v>49</v>
      </c>
      <c r="W212" s="86"/>
      <c r="X212" s="99">
        <f t="shared" si="68"/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>
        <v>0</v>
      </c>
      <c r="AH212" s="50"/>
      <c r="AI212" s="50"/>
      <c r="AJ212" s="50"/>
      <c r="AK212" s="85">
        <f t="shared" si="72"/>
        <v>0</v>
      </c>
      <c r="AL212" s="86"/>
      <c r="AM212" s="99">
        <f t="shared" si="69"/>
        <v>0</v>
      </c>
      <c r="AN212" s="50">
        <v>2</v>
      </c>
      <c r="AO212" s="50">
        <v>2</v>
      </c>
      <c r="AP212" s="50">
        <v>2</v>
      </c>
      <c r="AQ212" s="50">
        <v>5</v>
      </c>
      <c r="AR212" s="50">
        <v>5</v>
      </c>
      <c r="AS212" s="50">
        <v>2</v>
      </c>
      <c r="AT212" s="50">
        <v>4</v>
      </c>
      <c r="AU212" s="50">
        <v>1</v>
      </c>
      <c r="AV212" s="50">
        <v>0</v>
      </c>
      <c r="AW212" s="50"/>
      <c r="AX212" s="50"/>
      <c r="AY212" s="50"/>
      <c r="AZ212" s="85">
        <f t="shared" si="73"/>
        <v>23</v>
      </c>
      <c r="BA212" s="86"/>
      <c r="BB212" s="99">
        <f t="shared" si="70"/>
        <v>0</v>
      </c>
      <c r="BC212" s="50">
        <f t="shared" si="74"/>
        <v>4</v>
      </c>
      <c r="BD212" s="50">
        <f t="shared" si="75"/>
        <v>5</v>
      </c>
      <c r="BE212" s="50">
        <f t="shared" si="76"/>
        <v>8</v>
      </c>
      <c r="BF212" s="50">
        <f t="shared" si="77"/>
        <v>10</v>
      </c>
      <c r="BG212" s="50">
        <f t="shared" si="78"/>
        <v>16</v>
      </c>
      <c r="BH212" s="50">
        <f t="shared" si="79"/>
        <v>12</v>
      </c>
      <c r="BI212" s="50">
        <f t="shared" si="80"/>
        <v>14</v>
      </c>
      <c r="BJ212" s="50">
        <f t="shared" si="81"/>
        <v>3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0</v>
      </c>
      <c r="BP212" s="51">
        <f t="shared" si="87"/>
        <v>72</v>
      </c>
      <c r="BQ212" s="54">
        <f t="shared" si="88"/>
        <v>0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1</v>
      </c>
      <c r="K213" s="42">
        <v>0</v>
      </c>
      <c r="L213" s="42">
        <v>1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/>
      <c r="T213" s="42"/>
      <c r="U213" s="42"/>
      <c r="V213" s="85">
        <f t="shared" si="71"/>
        <v>2</v>
      </c>
      <c r="W213" s="86"/>
      <c r="X213" s="99">
        <f t="shared" si="68"/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/>
      <c r="AI213" s="50"/>
      <c r="AJ213" s="50"/>
      <c r="AK213" s="85">
        <f t="shared" si="72"/>
        <v>0</v>
      </c>
      <c r="AL213" s="86"/>
      <c r="AM213" s="99">
        <f t="shared" si="69"/>
        <v>0</v>
      </c>
      <c r="AN213" s="50">
        <v>0</v>
      </c>
      <c r="AO213" s="50">
        <v>0</v>
      </c>
      <c r="AP213" s="50">
        <v>1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/>
      <c r="AX213" s="50"/>
      <c r="AY213" s="50"/>
      <c r="AZ213" s="85">
        <f t="shared" si="73"/>
        <v>1</v>
      </c>
      <c r="BA213" s="86"/>
      <c r="BB213" s="99">
        <f t="shared" si="70"/>
        <v>0</v>
      </c>
      <c r="BC213" s="50">
        <f t="shared" si="74"/>
        <v>1</v>
      </c>
      <c r="BD213" s="50">
        <f t="shared" si="75"/>
        <v>0</v>
      </c>
      <c r="BE213" s="50">
        <f t="shared" si="76"/>
        <v>2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0</v>
      </c>
      <c r="BP213" s="51">
        <f t="shared" si="87"/>
        <v>3</v>
      </c>
      <c r="BQ213" s="54">
        <f t="shared" si="88"/>
        <v>0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4</v>
      </c>
      <c r="K214" s="42">
        <v>1</v>
      </c>
      <c r="L214" s="42">
        <v>3</v>
      </c>
      <c r="M214" s="42">
        <v>8</v>
      </c>
      <c r="N214" s="42">
        <v>1</v>
      </c>
      <c r="O214" s="42">
        <v>1</v>
      </c>
      <c r="P214" s="42">
        <v>2</v>
      </c>
      <c r="Q214" s="42">
        <v>7</v>
      </c>
      <c r="R214" s="42">
        <v>0</v>
      </c>
      <c r="S214" s="42"/>
      <c r="T214" s="42"/>
      <c r="U214" s="42"/>
      <c r="V214" s="85">
        <f t="shared" si="71"/>
        <v>27</v>
      </c>
      <c r="W214" s="86"/>
      <c r="X214" s="99">
        <f t="shared" si="68"/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/>
      <c r="AI214" s="50"/>
      <c r="AJ214" s="50"/>
      <c r="AK214" s="85">
        <f t="shared" si="72"/>
        <v>0</v>
      </c>
      <c r="AL214" s="86"/>
      <c r="AM214" s="99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/>
      <c r="AX214" s="50"/>
      <c r="AY214" s="50"/>
      <c r="AZ214" s="85">
        <f t="shared" si="73"/>
        <v>0</v>
      </c>
      <c r="BA214" s="86"/>
      <c r="BB214" s="99">
        <f t="shared" si="70"/>
        <v>0</v>
      </c>
      <c r="BC214" s="50">
        <f t="shared" si="74"/>
        <v>4</v>
      </c>
      <c r="BD214" s="50">
        <f t="shared" si="75"/>
        <v>1</v>
      </c>
      <c r="BE214" s="50">
        <f t="shared" si="76"/>
        <v>3</v>
      </c>
      <c r="BF214" s="50">
        <f t="shared" si="77"/>
        <v>8</v>
      </c>
      <c r="BG214" s="50">
        <f t="shared" si="78"/>
        <v>1</v>
      </c>
      <c r="BH214" s="50">
        <f t="shared" si="79"/>
        <v>1</v>
      </c>
      <c r="BI214" s="50">
        <f t="shared" si="80"/>
        <v>2</v>
      </c>
      <c r="BJ214" s="50">
        <f t="shared" si="81"/>
        <v>7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0</v>
      </c>
      <c r="BP214" s="51">
        <f t="shared" si="87"/>
        <v>27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2</v>
      </c>
      <c r="K215" s="42">
        <v>1</v>
      </c>
      <c r="L215" s="42">
        <v>1</v>
      </c>
      <c r="M215" s="42">
        <v>1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/>
      <c r="T215" s="42"/>
      <c r="U215" s="42"/>
      <c r="V215" s="85">
        <f t="shared" si="71"/>
        <v>5</v>
      </c>
      <c r="W215" s="86"/>
      <c r="X215" s="99">
        <f t="shared" si="68"/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/>
      <c r="AI215" s="50"/>
      <c r="AJ215" s="50"/>
      <c r="AK215" s="85">
        <f t="shared" si="72"/>
        <v>0</v>
      </c>
      <c r="AL215" s="86"/>
      <c r="AM215" s="99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/>
      <c r="AX215" s="50"/>
      <c r="AY215" s="50"/>
      <c r="AZ215" s="85">
        <f t="shared" si="73"/>
        <v>0</v>
      </c>
      <c r="BA215" s="86"/>
      <c r="BB215" s="99">
        <f t="shared" si="70"/>
        <v>0</v>
      </c>
      <c r="BC215" s="50">
        <f t="shared" si="74"/>
        <v>2</v>
      </c>
      <c r="BD215" s="50">
        <f t="shared" si="75"/>
        <v>1</v>
      </c>
      <c r="BE215" s="50">
        <f t="shared" si="76"/>
        <v>1</v>
      </c>
      <c r="BF215" s="50">
        <f t="shared" si="77"/>
        <v>1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0</v>
      </c>
      <c r="BP215" s="51">
        <f t="shared" si="87"/>
        <v>5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1</v>
      </c>
      <c r="K216" s="42">
        <v>3</v>
      </c>
      <c r="L216" s="42">
        <v>3</v>
      </c>
      <c r="M216" s="42">
        <v>3</v>
      </c>
      <c r="N216" s="42">
        <v>1</v>
      </c>
      <c r="O216" s="42">
        <v>3</v>
      </c>
      <c r="P216" s="42">
        <v>0</v>
      </c>
      <c r="Q216" s="42">
        <v>0</v>
      </c>
      <c r="R216" s="42">
        <v>0</v>
      </c>
      <c r="S216" s="42"/>
      <c r="T216" s="42"/>
      <c r="U216" s="42"/>
      <c r="V216" s="85">
        <f t="shared" si="71"/>
        <v>14</v>
      </c>
      <c r="W216" s="86"/>
      <c r="X216" s="99">
        <f t="shared" si="68"/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/>
      <c r="AI216" s="50"/>
      <c r="AJ216" s="50"/>
      <c r="AK216" s="85">
        <f t="shared" si="72"/>
        <v>0</v>
      </c>
      <c r="AL216" s="86"/>
      <c r="AM216" s="99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/>
      <c r="AX216" s="50"/>
      <c r="AY216" s="50"/>
      <c r="AZ216" s="85">
        <f t="shared" si="73"/>
        <v>0</v>
      </c>
      <c r="BA216" s="86"/>
      <c r="BB216" s="99">
        <f t="shared" si="70"/>
        <v>0</v>
      </c>
      <c r="BC216" s="50">
        <f t="shared" si="74"/>
        <v>1</v>
      </c>
      <c r="BD216" s="50">
        <f t="shared" si="75"/>
        <v>3</v>
      </c>
      <c r="BE216" s="50">
        <f t="shared" si="76"/>
        <v>3</v>
      </c>
      <c r="BF216" s="50">
        <f t="shared" si="77"/>
        <v>3</v>
      </c>
      <c r="BG216" s="50">
        <f t="shared" si="78"/>
        <v>1</v>
      </c>
      <c r="BH216" s="50">
        <f t="shared" si="79"/>
        <v>3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0</v>
      </c>
      <c r="BP216" s="51">
        <f t="shared" si="87"/>
        <v>14</v>
      </c>
      <c r="BQ216" s="54">
        <f t="shared" si="88"/>
        <v>0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1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4</v>
      </c>
      <c r="Q217" s="42">
        <v>1</v>
      </c>
      <c r="R217" s="42">
        <v>2</v>
      </c>
      <c r="S217" s="42"/>
      <c r="T217" s="42"/>
      <c r="U217" s="42"/>
      <c r="V217" s="85">
        <f t="shared" si="71"/>
        <v>8</v>
      </c>
      <c r="W217" s="86"/>
      <c r="X217" s="99">
        <f t="shared" si="68"/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/>
      <c r="AI217" s="50"/>
      <c r="AJ217" s="50"/>
      <c r="AK217" s="85">
        <f t="shared" si="72"/>
        <v>0</v>
      </c>
      <c r="AL217" s="86"/>
      <c r="AM217" s="99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/>
      <c r="AX217" s="50"/>
      <c r="AY217" s="50"/>
      <c r="AZ217" s="85">
        <f t="shared" si="73"/>
        <v>0</v>
      </c>
      <c r="BA217" s="86"/>
      <c r="BB217" s="99">
        <f t="shared" si="70"/>
        <v>0</v>
      </c>
      <c r="BC217" s="50">
        <f t="shared" si="74"/>
        <v>1</v>
      </c>
      <c r="BD217" s="50">
        <f t="shared" si="75"/>
        <v>0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4</v>
      </c>
      <c r="BJ217" s="50">
        <f t="shared" si="81"/>
        <v>1</v>
      </c>
      <c r="BK217" s="50">
        <f t="shared" si="82"/>
        <v>2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0</v>
      </c>
      <c r="BP217" s="51">
        <f t="shared" si="87"/>
        <v>8</v>
      </c>
      <c r="BQ217" s="54">
        <f t="shared" si="88"/>
        <v>0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3</v>
      </c>
      <c r="Q218" s="42">
        <v>4</v>
      </c>
      <c r="R218" s="42">
        <v>0</v>
      </c>
      <c r="S218" s="42"/>
      <c r="T218" s="42"/>
      <c r="U218" s="42"/>
      <c r="V218" s="85">
        <f t="shared" si="71"/>
        <v>7</v>
      </c>
      <c r="W218" s="86"/>
      <c r="X218" s="99">
        <f t="shared" si="68"/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/>
      <c r="AI218" s="50"/>
      <c r="AJ218" s="50"/>
      <c r="AK218" s="85">
        <f t="shared" si="72"/>
        <v>0</v>
      </c>
      <c r="AL218" s="86"/>
      <c r="AM218" s="99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/>
      <c r="AX218" s="50"/>
      <c r="AY218" s="50"/>
      <c r="AZ218" s="85">
        <f t="shared" si="73"/>
        <v>0</v>
      </c>
      <c r="BA218" s="86"/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3</v>
      </c>
      <c r="BJ218" s="50">
        <f t="shared" si="81"/>
        <v>4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0</v>
      </c>
      <c r="BP218" s="51">
        <f t="shared" si="87"/>
        <v>7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2</v>
      </c>
      <c r="K219" s="42">
        <v>5</v>
      </c>
      <c r="L219" s="42">
        <v>2</v>
      </c>
      <c r="M219" s="42">
        <v>7</v>
      </c>
      <c r="N219" s="42">
        <v>1</v>
      </c>
      <c r="O219" s="42">
        <v>3</v>
      </c>
      <c r="P219" s="42">
        <v>3</v>
      </c>
      <c r="Q219" s="42">
        <v>0</v>
      </c>
      <c r="R219" s="42">
        <v>0</v>
      </c>
      <c r="S219" s="42"/>
      <c r="T219" s="42"/>
      <c r="U219" s="42"/>
      <c r="V219" s="85">
        <f t="shared" si="71"/>
        <v>23</v>
      </c>
      <c r="W219" s="86"/>
      <c r="X219" s="99">
        <f t="shared" si="68"/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/>
      <c r="AI219" s="50"/>
      <c r="AJ219" s="50"/>
      <c r="AK219" s="85">
        <f t="shared" si="72"/>
        <v>0</v>
      </c>
      <c r="AL219" s="86"/>
      <c r="AM219" s="99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/>
      <c r="AX219" s="50"/>
      <c r="AY219" s="50"/>
      <c r="AZ219" s="85">
        <f t="shared" si="73"/>
        <v>0</v>
      </c>
      <c r="BA219" s="86"/>
      <c r="BB219" s="99">
        <f t="shared" si="70"/>
        <v>0</v>
      </c>
      <c r="BC219" s="50">
        <f t="shared" si="74"/>
        <v>2</v>
      </c>
      <c r="BD219" s="50">
        <f t="shared" si="75"/>
        <v>5</v>
      </c>
      <c r="BE219" s="50">
        <f t="shared" si="76"/>
        <v>2</v>
      </c>
      <c r="BF219" s="50">
        <f t="shared" si="77"/>
        <v>7</v>
      </c>
      <c r="BG219" s="50">
        <f t="shared" si="78"/>
        <v>1</v>
      </c>
      <c r="BH219" s="50">
        <f t="shared" si="79"/>
        <v>3</v>
      </c>
      <c r="BI219" s="50">
        <f t="shared" si="80"/>
        <v>3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0</v>
      </c>
      <c r="BP219" s="51">
        <f t="shared" si="87"/>
        <v>23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6</v>
      </c>
      <c r="K220" s="42">
        <v>3</v>
      </c>
      <c r="L220" s="42">
        <v>6</v>
      </c>
      <c r="M220" s="42">
        <v>12</v>
      </c>
      <c r="N220" s="42">
        <v>7</v>
      </c>
      <c r="O220" s="42">
        <v>1</v>
      </c>
      <c r="P220" s="42">
        <v>3</v>
      </c>
      <c r="Q220" s="42">
        <v>8</v>
      </c>
      <c r="R220" s="42">
        <v>2</v>
      </c>
      <c r="S220" s="42"/>
      <c r="T220" s="42"/>
      <c r="U220" s="42"/>
      <c r="V220" s="85">
        <f t="shared" si="71"/>
        <v>48</v>
      </c>
      <c r="W220" s="86"/>
      <c r="X220" s="99">
        <f t="shared" si="68"/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/>
      <c r="AI220" s="50"/>
      <c r="AJ220" s="50"/>
      <c r="AK220" s="85">
        <f t="shared" si="72"/>
        <v>0</v>
      </c>
      <c r="AL220" s="86"/>
      <c r="AM220" s="99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/>
      <c r="AX220" s="50"/>
      <c r="AY220" s="50"/>
      <c r="AZ220" s="85">
        <f t="shared" si="73"/>
        <v>0</v>
      </c>
      <c r="BA220" s="86"/>
      <c r="BB220" s="99">
        <f t="shared" si="70"/>
        <v>0</v>
      </c>
      <c r="BC220" s="50">
        <f t="shared" si="74"/>
        <v>6</v>
      </c>
      <c r="BD220" s="50">
        <f t="shared" si="75"/>
        <v>3</v>
      </c>
      <c r="BE220" s="50">
        <f t="shared" si="76"/>
        <v>6</v>
      </c>
      <c r="BF220" s="50">
        <f t="shared" si="77"/>
        <v>12</v>
      </c>
      <c r="BG220" s="50">
        <f t="shared" si="78"/>
        <v>7</v>
      </c>
      <c r="BH220" s="50">
        <f t="shared" si="79"/>
        <v>1</v>
      </c>
      <c r="BI220" s="50">
        <f t="shared" si="80"/>
        <v>3</v>
      </c>
      <c r="BJ220" s="50">
        <f t="shared" si="81"/>
        <v>8</v>
      </c>
      <c r="BK220" s="50">
        <f t="shared" si="82"/>
        <v>2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0</v>
      </c>
      <c r="BP220" s="51">
        <f t="shared" si="87"/>
        <v>48</v>
      </c>
      <c r="BQ220" s="54">
        <f t="shared" si="88"/>
        <v>0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0</v>
      </c>
      <c r="L221" s="42">
        <v>3</v>
      </c>
      <c r="M221" s="42">
        <v>1</v>
      </c>
      <c r="N221" s="42">
        <v>6</v>
      </c>
      <c r="O221" s="42">
        <v>2</v>
      </c>
      <c r="P221" s="42">
        <v>1</v>
      </c>
      <c r="Q221" s="42">
        <v>3</v>
      </c>
      <c r="R221" s="42">
        <v>0</v>
      </c>
      <c r="S221" s="42"/>
      <c r="T221" s="42"/>
      <c r="U221" s="42"/>
      <c r="V221" s="85">
        <f t="shared" si="71"/>
        <v>17</v>
      </c>
      <c r="W221" s="86"/>
      <c r="X221" s="99">
        <f t="shared" si="68"/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/>
      <c r="AI221" s="50"/>
      <c r="AJ221" s="50"/>
      <c r="AK221" s="85">
        <f t="shared" si="72"/>
        <v>0</v>
      </c>
      <c r="AL221" s="86"/>
      <c r="AM221" s="99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/>
      <c r="AX221" s="50"/>
      <c r="AY221" s="50"/>
      <c r="AZ221" s="85">
        <f t="shared" si="73"/>
        <v>0</v>
      </c>
      <c r="BA221" s="86"/>
      <c r="BB221" s="99">
        <f t="shared" si="70"/>
        <v>0</v>
      </c>
      <c r="BC221" s="50">
        <f t="shared" si="74"/>
        <v>1</v>
      </c>
      <c r="BD221" s="50">
        <f t="shared" si="75"/>
        <v>0</v>
      </c>
      <c r="BE221" s="50">
        <f t="shared" si="76"/>
        <v>3</v>
      </c>
      <c r="BF221" s="50">
        <f t="shared" si="77"/>
        <v>1</v>
      </c>
      <c r="BG221" s="50">
        <f t="shared" si="78"/>
        <v>6</v>
      </c>
      <c r="BH221" s="50">
        <f t="shared" si="79"/>
        <v>2</v>
      </c>
      <c r="BI221" s="50">
        <f t="shared" si="80"/>
        <v>1</v>
      </c>
      <c r="BJ221" s="50">
        <f t="shared" si="81"/>
        <v>3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0</v>
      </c>
      <c r="BP221" s="51">
        <f t="shared" si="87"/>
        <v>17</v>
      </c>
      <c r="BQ221" s="54">
        <f t="shared" si="88"/>
        <v>0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8</v>
      </c>
      <c r="K222" s="42">
        <v>0</v>
      </c>
      <c r="L222" s="42">
        <v>7</v>
      </c>
      <c r="M222" s="42">
        <v>21</v>
      </c>
      <c r="N222" s="42">
        <v>7</v>
      </c>
      <c r="O222" s="42">
        <v>6</v>
      </c>
      <c r="P222" s="42">
        <v>6</v>
      </c>
      <c r="Q222" s="42">
        <v>11</v>
      </c>
      <c r="R222" s="42">
        <v>4</v>
      </c>
      <c r="S222" s="42"/>
      <c r="T222" s="42"/>
      <c r="U222" s="42"/>
      <c r="V222" s="85">
        <f t="shared" si="71"/>
        <v>70</v>
      </c>
      <c r="W222" s="86"/>
      <c r="X222" s="99">
        <f t="shared" si="68"/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/>
      <c r="AI222" s="50"/>
      <c r="AJ222" s="50"/>
      <c r="AK222" s="85">
        <f t="shared" si="72"/>
        <v>0</v>
      </c>
      <c r="AL222" s="86"/>
      <c r="AM222" s="99">
        <f t="shared" si="69"/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0</v>
      </c>
      <c r="AW222" s="50"/>
      <c r="AX222" s="50"/>
      <c r="AY222" s="50"/>
      <c r="AZ222" s="85">
        <f t="shared" si="73"/>
        <v>0</v>
      </c>
      <c r="BA222" s="86"/>
      <c r="BB222" s="99">
        <f t="shared" si="70"/>
        <v>0</v>
      </c>
      <c r="BC222" s="50">
        <f t="shared" si="74"/>
        <v>8</v>
      </c>
      <c r="BD222" s="50">
        <f t="shared" si="75"/>
        <v>0</v>
      </c>
      <c r="BE222" s="50">
        <f t="shared" si="76"/>
        <v>7</v>
      </c>
      <c r="BF222" s="50">
        <f t="shared" si="77"/>
        <v>21</v>
      </c>
      <c r="BG222" s="50">
        <f t="shared" si="78"/>
        <v>7</v>
      </c>
      <c r="BH222" s="50">
        <f t="shared" si="79"/>
        <v>6</v>
      </c>
      <c r="BI222" s="50">
        <f t="shared" si="80"/>
        <v>6</v>
      </c>
      <c r="BJ222" s="50">
        <f t="shared" si="81"/>
        <v>11</v>
      </c>
      <c r="BK222" s="50">
        <f t="shared" si="82"/>
        <v>4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0</v>
      </c>
      <c r="BP222" s="51">
        <f t="shared" si="87"/>
        <v>70</v>
      </c>
      <c r="BQ222" s="54">
        <f t="shared" si="88"/>
        <v>0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0</v>
      </c>
      <c r="K223" s="42">
        <v>1</v>
      </c>
      <c r="L223" s="42">
        <v>0</v>
      </c>
      <c r="M223" s="42">
        <v>0</v>
      </c>
      <c r="N223" s="42">
        <v>1</v>
      </c>
      <c r="O223" s="42">
        <v>1</v>
      </c>
      <c r="P223" s="42">
        <v>1</v>
      </c>
      <c r="Q223" s="42">
        <v>0</v>
      </c>
      <c r="R223" s="42">
        <v>0</v>
      </c>
      <c r="S223" s="42"/>
      <c r="T223" s="42"/>
      <c r="U223" s="42"/>
      <c r="V223" s="85">
        <f t="shared" si="71"/>
        <v>4</v>
      </c>
      <c r="W223" s="86"/>
      <c r="X223" s="99">
        <f t="shared" si="68"/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/>
      <c r="AI223" s="50"/>
      <c r="AJ223" s="50"/>
      <c r="AK223" s="85">
        <f t="shared" si="72"/>
        <v>0</v>
      </c>
      <c r="AL223" s="86"/>
      <c r="AM223" s="99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/>
      <c r="AX223" s="50"/>
      <c r="AY223" s="50"/>
      <c r="AZ223" s="85">
        <f t="shared" si="73"/>
        <v>0</v>
      </c>
      <c r="BA223" s="86"/>
      <c r="BB223" s="99">
        <f t="shared" si="70"/>
        <v>0</v>
      </c>
      <c r="BC223" s="50">
        <f t="shared" si="74"/>
        <v>0</v>
      </c>
      <c r="BD223" s="50">
        <f t="shared" si="75"/>
        <v>1</v>
      </c>
      <c r="BE223" s="50">
        <f t="shared" si="76"/>
        <v>0</v>
      </c>
      <c r="BF223" s="50">
        <f t="shared" si="77"/>
        <v>0</v>
      </c>
      <c r="BG223" s="50">
        <f t="shared" si="78"/>
        <v>1</v>
      </c>
      <c r="BH223" s="50">
        <f t="shared" si="79"/>
        <v>1</v>
      </c>
      <c r="BI223" s="50">
        <f t="shared" si="80"/>
        <v>1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0</v>
      </c>
      <c r="BP223" s="51">
        <f t="shared" si="87"/>
        <v>4</v>
      </c>
      <c r="BQ223" s="54">
        <f t="shared" si="88"/>
        <v>0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15</v>
      </c>
      <c r="K224" s="42">
        <v>13</v>
      </c>
      <c r="L224" s="42">
        <v>22</v>
      </c>
      <c r="M224" s="42">
        <v>6</v>
      </c>
      <c r="N224" s="42">
        <v>14</v>
      </c>
      <c r="O224" s="42">
        <v>6</v>
      </c>
      <c r="P224" s="42">
        <v>10</v>
      </c>
      <c r="Q224" s="42">
        <v>17</v>
      </c>
      <c r="R224" s="42">
        <v>5</v>
      </c>
      <c r="S224" s="42"/>
      <c r="T224" s="42"/>
      <c r="U224" s="42"/>
      <c r="V224" s="85">
        <f t="shared" si="71"/>
        <v>108</v>
      </c>
      <c r="W224" s="86"/>
      <c r="X224" s="99">
        <f t="shared" si="68"/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>
        <v>0</v>
      </c>
      <c r="AH224" s="50"/>
      <c r="AI224" s="50"/>
      <c r="AJ224" s="50"/>
      <c r="AK224" s="85">
        <f t="shared" si="72"/>
        <v>0</v>
      </c>
      <c r="AL224" s="86"/>
      <c r="AM224" s="99">
        <f t="shared" si="69"/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/>
      <c r="AX224" s="50"/>
      <c r="AY224" s="50"/>
      <c r="AZ224" s="85">
        <f t="shared" si="73"/>
        <v>0</v>
      </c>
      <c r="BA224" s="86"/>
      <c r="BB224" s="99">
        <f t="shared" si="70"/>
        <v>0</v>
      </c>
      <c r="BC224" s="50">
        <f t="shared" si="74"/>
        <v>15</v>
      </c>
      <c r="BD224" s="50">
        <f t="shared" si="75"/>
        <v>13</v>
      </c>
      <c r="BE224" s="50">
        <f t="shared" si="76"/>
        <v>22</v>
      </c>
      <c r="BF224" s="50">
        <f t="shared" si="77"/>
        <v>6</v>
      </c>
      <c r="BG224" s="50">
        <f t="shared" si="78"/>
        <v>14</v>
      </c>
      <c r="BH224" s="50">
        <f t="shared" si="79"/>
        <v>6</v>
      </c>
      <c r="BI224" s="50">
        <f t="shared" si="80"/>
        <v>10</v>
      </c>
      <c r="BJ224" s="50">
        <f t="shared" si="81"/>
        <v>17</v>
      </c>
      <c r="BK224" s="50">
        <f t="shared" si="82"/>
        <v>5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0</v>
      </c>
      <c r="BP224" s="51">
        <f t="shared" si="87"/>
        <v>108</v>
      </c>
      <c r="BQ224" s="54">
        <f t="shared" si="88"/>
        <v>0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12</v>
      </c>
      <c r="K225" s="42">
        <v>5</v>
      </c>
      <c r="L225" s="42">
        <v>7</v>
      </c>
      <c r="M225" s="42">
        <v>6</v>
      </c>
      <c r="N225" s="42">
        <v>6</v>
      </c>
      <c r="O225" s="42">
        <v>11</v>
      </c>
      <c r="P225" s="42">
        <v>7</v>
      </c>
      <c r="Q225" s="42">
        <v>8</v>
      </c>
      <c r="R225" s="42">
        <v>2</v>
      </c>
      <c r="S225" s="42"/>
      <c r="T225" s="42"/>
      <c r="U225" s="42"/>
      <c r="V225" s="85">
        <f t="shared" si="71"/>
        <v>64</v>
      </c>
      <c r="W225" s="86"/>
      <c r="X225" s="99">
        <f t="shared" si="68"/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/>
      <c r="AI225" s="50"/>
      <c r="AJ225" s="50"/>
      <c r="AK225" s="85">
        <f t="shared" si="72"/>
        <v>0</v>
      </c>
      <c r="AL225" s="86"/>
      <c r="AM225" s="99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/>
      <c r="AX225" s="50"/>
      <c r="AY225" s="50"/>
      <c r="AZ225" s="85">
        <f t="shared" si="73"/>
        <v>0</v>
      </c>
      <c r="BA225" s="86"/>
      <c r="BB225" s="99">
        <f t="shared" si="70"/>
        <v>0</v>
      </c>
      <c r="BC225" s="50">
        <f t="shared" si="74"/>
        <v>12</v>
      </c>
      <c r="BD225" s="50">
        <f t="shared" si="75"/>
        <v>5</v>
      </c>
      <c r="BE225" s="50">
        <f t="shared" si="76"/>
        <v>7</v>
      </c>
      <c r="BF225" s="50">
        <f t="shared" si="77"/>
        <v>6</v>
      </c>
      <c r="BG225" s="50">
        <f t="shared" si="78"/>
        <v>6</v>
      </c>
      <c r="BH225" s="50">
        <f t="shared" si="79"/>
        <v>11</v>
      </c>
      <c r="BI225" s="50">
        <f t="shared" si="80"/>
        <v>7</v>
      </c>
      <c r="BJ225" s="50">
        <f t="shared" si="81"/>
        <v>8</v>
      </c>
      <c r="BK225" s="50">
        <f t="shared" si="82"/>
        <v>2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0</v>
      </c>
      <c r="BP225" s="51">
        <f t="shared" si="87"/>
        <v>64</v>
      </c>
      <c r="BQ225" s="54">
        <f t="shared" si="88"/>
        <v>0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2</v>
      </c>
      <c r="L226" s="42">
        <v>5</v>
      </c>
      <c r="M226" s="42">
        <v>6</v>
      </c>
      <c r="N226" s="42">
        <v>4</v>
      </c>
      <c r="O226" s="42">
        <v>4</v>
      </c>
      <c r="P226" s="42">
        <v>4</v>
      </c>
      <c r="Q226" s="42">
        <v>0</v>
      </c>
      <c r="R226" s="42">
        <v>0</v>
      </c>
      <c r="S226" s="42"/>
      <c r="T226" s="42"/>
      <c r="U226" s="42"/>
      <c r="V226" s="85">
        <f t="shared" si="71"/>
        <v>27</v>
      </c>
      <c r="W226" s="86"/>
      <c r="X226" s="99">
        <f t="shared" si="68"/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/>
      <c r="AI226" s="50"/>
      <c r="AJ226" s="50"/>
      <c r="AK226" s="85">
        <f t="shared" si="72"/>
        <v>0</v>
      </c>
      <c r="AL226" s="86"/>
      <c r="AM226" s="99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/>
      <c r="AX226" s="50"/>
      <c r="AY226" s="50"/>
      <c r="AZ226" s="85">
        <f t="shared" si="73"/>
        <v>0</v>
      </c>
      <c r="BA226" s="86"/>
      <c r="BB226" s="99">
        <f t="shared" si="70"/>
        <v>0</v>
      </c>
      <c r="BC226" s="50">
        <f t="shared" si="74"/>
        <v>2</v>
      </c>
      <c r="BD226" s="50">
        <f t="shared" si="75"/>
        <v>2</v>
      </c>
      <c r="BE226" s="50">
        <f t="shared" si="76"/>
        <v>5</v>
      </c>
      <c r="BF226" s="50">
        <f t="shared" si="77"/>
        <v>6</v>
      </c>
      <c r="BG226" s="50">
        <f t="shared" si="78"/>
        <v>4</v>
      </c>
      <c r="BH226" s="50">
        <f t="shared" si="79"/>
        <v>4</v>
      </c>
      <c r="BI226" s="50">
        <f t="shared" si="80"/>
        <v>4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0</v>
      </c>
      <c r="BP226" s="51">
        <f t="shared" si="87"/>
        <v>27</v>
      </c>
      <c r="BQ226" s="54">
        <f t="shared" si="88"/>
        <v>0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2</v>
      </c>
      <c r="K227" s="42">
        <v>0</v>
      </c>
      <c r="L227" s="42">
        <v>2</v>
      </c>
      <c r="M227" s="42">
        <v>1</v>
      </c>
      <c r="N227" s="42">
        <v>3</v>
      </c>
      <c r="O227" s="42">
        <v>1</v>
      </c>
      <c r="P227" s="42">
        <v>0</v>
      </c>
      <c r="Q227" s="42">
        <v>1</v>
      </c>
      <c r="R227" s="42">
        <v>0</v>
      </c>
      <c r="S227" s="42"/>
      <c r="T227" s="42"/>
      <c r="U227" s="42"/>
      <c r="V227" s="85">
        <f t="shared" si="71"/>
        <v>10</v>
      </c>
      <c r="W227" s="86"/>
      <c r="X227" s="99">
        <f t="shared" si="68"/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/>
      <c r="AI227" s="50"/>
      <c r="AJ227" s="50"/>
      <c r="AK227" s="85">
        <f t="shared" si="72"/>
        <v>0</v>
      </c>
      <c r="AL227" s="86"/>
      <c r="AM227" s="99">
        <f t="shared" si="69"/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/>
      <c r="AX227" s="50"/>
      <c r="AY227" s="50"/>
      <c r="AZ227" s="85">
        <f t="shared" si="73"/>
        <v>0</v>
      </c>
      <c r="BA227" s="86"/>
      <c r="BB227" s="99">
        <f t="shared" si="70"/>
        <v>0</v>
      </c>
      <c r="BC227" s="50">
        <f t="shared" si="74"/>
        <v>2</v>
      </c>
      <c r="BD227" s="50">
        <f t="shared" si="75"/>
        <v>0</v>
      </c>
      <c r="BE227" s="50">
        <f t="shared" si="76"/>
        <v>2</v>
      </c>
      <c r="BF227" s="50">
        <f t="shared" si="77"/>
        <v>1</v>
      </c>
      <c r="BG227" s="50">
        <f t="shared" si="78"/>
        <v>3</v>
      </c>
      <c r="BH227" s="50">
        <f t="shared" si="79"/>
        <v>1</v>
      </c>
      <c r="BI227" s="50">
        <f t="shared" si="80"/>
        <v>0</v>
      </c>
      <c r="BJ227" s="50">
        <f t="shared" si="81"/>
        <v>1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0</v>
      </c>
      <c r="BP227" s="51">
        <f t="shared" si="87"/>
        <v>10</v>
      </c>
      <c r="BQ227" s="54">
        <f t="shared" si="88"/>
        <v>0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8</v>
      </c>
      <c r="K228" s="42">
        <v>14</v>
      </c>
      <c r="L228" s="42">
        <v>10</v>
      </c>
      <c r="M228" s="42">
        <v>11</v>
      </c>
      <c r="N228" s="42">
        <v>13</v>
      </c>
      <c r="O228" s="42">
        <v>11</v>
      </c>
      <c r="P228" s="42">
        <v>11</v>
      </c>
      <c r="Q228" s="42">
        <v>4</v>
      </c>
      <c r="R228" s="42">
        <v>8</v>
      </c>
      <c r="S228" s="42"/>
      <c r="T228" s="42"/>
      <c r="U228" s="42"/>
      <c r="V228" s="85">
        <f t="shared" si="71"/>
        <v>90</v>
      </c>
      <c r="W228" s="86"/>
      <c r="X228" s="99">
        <f t="shared" si="68"/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1</v>
      </c>
      <c r="AE228" s="50">
        <v>0</v>
      </c>
      <c r="AF228" s="50">
        <v>0</v>
      </c>
      <c r="AG228" s="50">
        <v>0</v>
      </c>
      <c r="AH228" s="50"/>
      <c r="AI228" s="50"/>
      <c r="AJ228" s="50"/>
      <c r="AK228" s="85">
        <f t="shared" si="72"/>
        <v>1</v>
      </c>
      <c r="AL228" s="86"/>
      <c r="AM228" s="99">
        <f t="shared" si="69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/>
      <c r="AX228" s="50"/>
      <c r="AY228" s="50"/>
      <c r="AZ228" s="85">
        <f t="shared" si="73"/>
        <v>0</v>
      </c>
      <c r="BA228" s="86"/>
      <c r="BB228" s="99">
        <f t="shared" si="70"/>
        <v>0</v>
      </c>
      <c r="BC228" s="50">
        <f t="shared" si="74"/>
        <v>8</v>
      </c>
      <c r="BD228" s="50">
        <f t="shared" si="75"/>
        <v>14</v>
      </c>
      <c r="BE228" s="50">
        <f t="shared" si="76"/>
        <v>10</v>
      </c>
      <c r="BF228" s="50">
        <f t="shared" si="77"/>
        <v>11</v>
      </c>
      <c r="BG228" s="50">
        <f t="shared" si="78"/>
        <v>13</v>
      </c>
      <c r="BH228" s="50">
        <f t="shared" si="79"/>
        <v>12</v>
      </c>
      <c r="BI228" s="50">
        <f t="shared" si="80"/>
        <v>11</v>
      </c>
      <c r="BJ228" s="50">
        <f t="shared" si="81"/>
        <v>4</v>
      </c>
      <c r="BK228" s="50">
        <f t="shared" si="82"/>
        <v>8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0</v>
      </c>
      <c r="BP228" s="51">
        <f t="shared" si="87"/>
        <v>91</v>
      </c>
      <c r="BQ228" s="54">
        <f t="shared" si="88"/>
        <v>0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5</v>
      </c>
      <c r="K229" s="42">
        <v>1</v>
      </c>
      <c r="L229" s="42">
        <v>3</v>
      </c>
      <c r="M229" s="42">
        <v>3</v>
      </c>
      <c r="N229" s="42">
        <v>5</v>
      </c>
      <c r="O229" s="42">
        <v>5</v>
      </c>
      <c r="P229" s="42">
        <v>7</v>
      </c>
      <c r="Q229" s="42">
        <v>2</v>
      </c>
      <c r="R229" s="42">
        <v>4</v>
      </c>
      <c r="S229" s="42"/>
      <c r="T229" s="42"/>
      <c r="U229" s="42"/>
      <c r="V229" s="85">
        <f t="shared" si="71"/>
        <v>35</v>
      </c>
      <c r="W229" s="86"/>
      <c r="X229" s="99">
        <f t="shared" si="68"/>
        <v>0</v>
      </c>
      <c r="Y229" s="50">
        <v>0</v>
      </c>
      <c r="Z229" s="50">
        <v>1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/>
      <c r="AI229" s="50"/>
      <c r="AJ229" s="50"/>
      <c r="AK229" s="85">
        <f t="shared" si="72"/>
        <v>1</v>
      </c>
      <c r="AL229" s="86"/>
      <c r="AM229" s="99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1</v>
      </c>
      <c r="AT229" s="50">
        <v>0</v>
      </c>
      <c r="AU229" s="50">
        <v>0</v>
      </c>
      <c r="AV229" s="50">
        <v>0</v>
      </c>
      <c r="AW229" s="50"/>
      <c r="AX229" s="50"/>
      <c r="AY229" s="50"/>
      <c r="AZ229" s="85">
        <f t="shared" si="73"/>
        <v>1</v>
      </c>
      <c r="BA229" s="86"/>
      <c r="BB229" s="99">
        <f t="shared" si="70"/>
        <v>0</v>
      </c>
      <c r="BC229" s="50">
        <f t="shared" si="74"/>
        <v>5</v>
      </c>
      <c r="BD229" s="50">
        <f t="shared" si="75"/>
        <v>2</v>
      </c>
      <c r="BE229" s="50">
        <f t="shared" si="76"/>
        <v>3</v>
      </c>
      <c r="BF229" s="50">
        <f t="shared" si="77"/>
        <v>3</v>
      </c>
      <c r="BG229" s="50">
        <f t="shared" si="78"/>
        <v>5</v>
      </c>
      <c r="BH229" s="50">
        <f t="shared" si="79"/>
        <v>6</v>
      </c>
      <c r="BI229" s="50">
        <f t="shared" si="80"/>
        <v>7</v>
      </c>
      <c r="BJ229" s="50">
        <f t="shared" si="81"/>
        <v>2</v>
      </c>
      <c r="BK229" s="50">
        <f t="shared" si="82"/>
        <v>4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0</v>
      </c>
      <c r="BP229" s="51">
        <f t="shared" si="87"/>
        <v>37</v>
      </c>
      <c r="BQ229" s="54">
        <f t="shared" si="88"/>
        <v>0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1</v>
      </c>
      <c r="K230" s="42">
        <v>3</v>
      </c>
      <c r="L230" s="42">
        <v>2</v>
      </c>
      <c r="M230" s="42">
        <v>4</v>
      </c>
      <c r="N230" s="42">
        <v>1</v>
      </c>
      <c r="O230" s="42">
        <v>1</v>
      </c>
      <c r="P230" s="42">
        <v>0</v>
      </c>
      <c r="Q230" s="42">
        <v>0</v>
      </c>
      <c r="R230" s="42">
        <v>1</v>
      </c>
      <c r="S230" s="42"/>
      <c r="T230" s="42"/>
      <c r="U230" s="42"/>
      <c r="V230" s="85">
        <f t="shared" si="71"/>
        <v>13</v>
      </c>
      <c r="W230" s="86"/>
      <c r="X230" s="99">
        <f t="shared" si="68"/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/>
      <c r="AI230" s="50"/>
      <c r="AJ230" s="50"/>
      <c r="AK230" s="85">
        <f t="shared" si="72"/>
        <v>0</v>
      </c>
      <c r="AL230" s="86"/>
      <c r="AM230" s="99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/>
      <c r="AX230" s="50"/>
      <c r="AY230" s="50"/>
      <c r="AZ230" s="85">
        <f t="shared" si="73"/>
        <v>0</v>
      </c>
      <c r="BA230" s="86"/>
      <c r="BB230" s="99">
        <f t="shared" si="70"/>
        <v>0</v>
      </c>
      <c r="BC230" s="50">
        <f t="shared" si="74"/>
        <v>1</v>
      </c>
      <c r="BD230" s="50">
        <f t="shared" si="75"/>
        <v>3</v>
      </c>
      <c r="BE230" s="50">
        <f t="shared" si="76"/>
        <v>2</v>
      </c>
      <c r="BF230" s="50">
        <f t="shared" si="77"/>
        <v>4</v>
      </c>
      <c r="BG230" s="50">
        <f t="shared" si="78"/>
        <v>1</v>
      </c>
      <c r="BH230" s="50">
        <f t="shared" si="79"/>
        <v>1</v>
      </c>
      <c r="BI230" s="50">
        <f t="shared" si="80"/>
        <v>0</v>
      </c>
      <c r="BJ230" s="50">
        <f t="shared" si="81"/>
        <v>0</v>
      </c>
      <c r="BK230" s="50">
        <f t="shared" si="82"/>
        <v>1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0</v>
      </c>
      <c r="BP230" s="51">
        <f t="shared" si="87"/>
        <v>13</v>
      </c>
      <c r="BQ230" s="54">
        <f t="shared" si="88"/>
        <v>0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2</v>
      </c>
      <c r="L231" s="42">
        <v>1</v>
      </c>
      <c r="M231" s="42">
        <v>3</v>
      </c>
      <c r="N231" s="42">
        <v>3</v>
      </c>
      <c r="O231" s="42">
        <v>1</v>
      </c>
      <c r="P231" s="42">
        <v>2</v>
      </c>
      <c r="Q231" s="42">
        <v>2</v>
      </c>
      <c r="R231" s="42">
        <v>1</v>
      </c>
      <c r="S231" s="42"/>
      <c r="T231" s="42"/>
      <c r="U231" s="42"/>
      <c r="V231" s="85">
        <f t="shared" si="71"/>
        <v>15</v>
      </c>
      <c r="W231" s="86"/>
      <c r="X231" s="99">
        <f t="shared" si="68"/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/>
      <c r="AI231" s="50"/>
      <c r="AJ231" s="50"/>
      <c r="AK231" s="85">
        <f t="shared" si="72"/>
        <v>0</v>
      </c>
      <c r="AL231" s="86"/>
      <c r="AM231" s="99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/>
      <c r="AX231" s="50"/>
      <c r="AY231" s="50"/>
      <c r="AZ231" s="85">
        <f t="shared" si="73"/>
        <v>0</v>
      </c>
      <c r="BA231" s="86"/>
      <c r="BB231" s="99">
        <f t="shared" si="70"/>
        <v>0</v>
      </c>
      <c r="BC231" s="50">
        <f t="shared" si="74"/>
        <v>0</v>
      </c>
      <c r="BD231" s="50">
        <f t="shared" si="75"/>
        <v>2</v>
      </c>
      <c r="BE231" s="50">
        <f t="shared" si="76"/>
        <v>1</v>
      </c>
      <c r="BF231" s="50">
        <f t="shared" si="77"/>
        <v>3</v>
      </c>
      <c r="BG231" s="50">
        <f t="shared" si="78"/>
        <v>3</v>
      </c>
      <c r="BH231" s="50">
        <f t="shared" si="79"/>
        <v>1</v>
      </c>
      <c r="BI231" s="50">
        <f t="shared" si="80"/>
        <v>2</v>
      </c>
      <c r="BJ231" s="50">
        <f t="shared" si="81"/>
        <v>2</v>
      </c>
      <c r="BK231" s="50">
        <f t="shared" si="82"/>
        <v>1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0</v>
      </c>
      <c r="BP231" s="51">
        <f t="shared" si="87"/>
        <v>15</v>
      </c>
      <c r="BQ231" s="54">
        <f t="shared" si="88"/>
        <v>0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1</v>
      </c>
      <c r="M232" s="42">
        <v>2</v>
      </c>
      <c r="N232" s="42">
        <v>5</v>
      </c>
      <c r="O232" s="42">
        <v>4</v>
      </c>
      <c r="P232" s="42">
        <v>1</v>
      </c>
      <c r="Q232" s="42">
        <v>2</v>
      </c>
      <c r="R232" s="42">
        <v>0</v>
      </c>
      <c r="S232" s="42"/>
      <c r="T232" s="42"/>
      <c r="U232" s="42"/>
      <c r="V232" s="85">
        <f t="shared" si="71"/>
        <v>18</v>
      </c>
      <c r="W232" s="86"/>
      <c r="X232" s="99">
        <f t="shared" si="68"/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/>
      <c r="AI232" s="50"/>
      <c r="AJ232" s="50"/>
      <c r="AK232" s="85">
        <f t="shared" si="72"/>
        <v>0</v>
      </c>
      <c r="AL232" s="86"/>
      <c r="AM232" s="99">
        <f t="shared" si="69"/>
        <v>0</v>
      </c>
      <c r="AN232" s="50">
        <v>1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/>
      <c r="AX232" s="50"/>
      <c r="AY232" s="50"/>
      <c r="AZ232" s="85">
        <f t="shared" si="73"/>
        <v>1</v>
      </c>
      <c r="BA232" s="86"/>
      <c r="BB232" s="99">
        <f t="shared" si="70"/>
        <v>0</v>
      </c>
      <c r="BC232" s="50">
        <f t="shared" si="74"/>
        <v>4</v>
      </c>
      <c r="BD232" s="50">
        <f t="shared" si="75"/>
        <v>0</v>
      </c>
      <c r="BE232" s="50">
        <f t="shared" si="76"/>
        <v>1</v>
      </c>
      <c r="BF232" s="50">
        <f t="shared" si="77"/>
        <v>2</v>
      </c>
      <c r="BG232" s="50">
        <f t="shared" si="78"/>
        <v>5</v>
      </c>
      <c r="BH232" s="50">
        <f t="shared" si="79"/>
        <v>4</v>
      </c>
      <c r="BI232" s="50">
        <f t="shared" si="80"/>
        <v>1</v>
      </c>
      <c r="BJ232" s="50">
        <f t="shared" si="81"/>
        <v>2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0</v>
      </c>
      <c r="BP232" s="51">
        <f t="shared" si="87"/>
        <v>19</v>
      </c>
      <c r="BQ232" s="54">
        <f t="shared" si="88"/>
        <v>0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0</v>
      </c>
      <c r="K233" s="42">
        <v>2</v>
      </c>
      <c r="L233" s="42">
        <v>0</v>
      </c>
      <c r="M233" s="42">
        <v>0</v>
      </c>
      <c r="N233" s="42">
        <v>1</v>
      </c>
      <c r="O233" s="42">
        <v>1</v>
      </c>
      <c r="P233" s="42">
        <v>2</v>
      </c>
      <c r="Q233" s="42">
        <v>6</v>
      </c>
      <c r="R233" s="42">
        <v>0</v>
      </c>
      <c r="S233" s="42"/>
      <c r="T233" s="42"/>
      <c r="U233" s="42"/>
      <c r="V233" s="85">
        <f t="shared" si="71"/>
        <v>12</v>
      </c>
      <c r="W233" s="86"/>
      <c r="X233" s="99">
        <f t="shared" si="68"/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/>
      <c r="AI233" s="50"/>
      <c r="AJ233" s="50"/>
      <c r="AK233" s="85">
        <f t="shared" si="72"/>
        <v>0</v>
      </c>
      <c r="AL233" s="86"/>
      <c r="AM233" s="99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/>
      <c r="AX233" s="50"/>
      <c r="AY233" s="50"/>
      <c r="AZ233" s="85">
        <f t="shared" si="73"/>
        <v>0</v>
      </c>
      <c r="BA233" s="86"/>
      <c r="BB233" s="99">
        <f t="shared" si="70"/>
        <v>0</v>
      </c>
      <c r="BC233" s="50">
        <f t="shared" si="74"/>
        <v>0</v>
      </c>
      <c r="BD233" s="50">
        <f t="shared" si="75"/>
        <v>2</v>
      </c>
      <c r="BE233" s="50">
        <f t="shared" si="76"/>
        <v>0</v>
      </c>
      <c r="BF233" s="50">
        <f t="shared" si="77"/>
        <v>0</v>
      </c>
      <c r="BG233" s="50">
        <f t="shared" si="78"/>
        <v>1</v>
      </c>
      <c r="BH233" s="50">
        <f t="shared" si="79"/>
        <v>1</v>
      </c>
      <c r="BI233" s="50">
        <f t="shared" si="80"/>
        <v>2</v>
      </c>
      <c r="BJ233" s="50">
        <f t="shared" si="81"/>
        <v>6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0</v>
      </c>
      <c r="BP233" s="51">
        <f t="shared" si="87"/>
        <v>12</v>
      </c>
      <c r="BQ233" s="54">
        <f t="shared" si="88"/>
        <v>0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60</v>
      </c>
      <c r="K234" s="42">
        <v>55</v>
      </c>
      <c r="L234" s="42">
        <v>66</v>
      </c>
      <c r="M234" s="42">
        <v>50</v>
      </c>
      <c r="N234" s="42">
        <v>53</v>
      </c>
      <c r="O234" s="42">
        <v>47</v>
      </c>
      <c r="P234" s="42">
        <v>49</v>
      </c>
      <c r="Q234" s="42">
        <v>44</v>
      </c>
      <c r="R234" s="42">
        <v>8</v>
      </c>
      <c r="S234" s="42"/>
      <c r="T234" s="42"/>
      <c r="U234" s="42"/>
      <c r="V234" s="85">
        <f t="shared" si="71"/>
        <v>432</v>
      </c>
      <c r="W234" s="86"/>
      <c r="X234" s="99">
        <f t="shared" si="68"/>
        <v>0</v>
      </c>
      <c r="Y234" s="50">
        <v>1</v>
      </c>
      <c r="Z234" s="50">
        <v>1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>
        <v>0</v>
      </c>
      <c r="AH234" s="50"/>
      <c r="AI234" s="50"/>
      <c r="AJ234" s="50"/>
      <c r="AK234" s="85">
        <f t="shared" si="72"/>
        <v>2</v>
      </c>
      <c r="AL234" s="86"/>
      <c r="AM234" s="99">
        <f t="shared" si="69"/>
        <v>0</v>
      </c>
      <c r="AN234" s="50">
        <v>0</v>
      </c>
      <c r="AO234" s="50">
        <v>0</v>
      </c>
      <c r="AP234" s="50">
        <v>0</v>
      </c>
      <c r="AQ234" s="50">
        <v>1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/>
      <c r="AX234" s="50"/>
      <c r="AY234" s="50"/>
      <c r="AZ234" s="85">
        <f t="shared" si="73"/>
        <v>1</v>
      </c>
      <c r="BA234" s="86"/>
      <c r="BB234" s="99">
        <f t="shared" si="70"/>
        <v>0</v>
      </c>
      <c r="BC234" s="50">
        <f t="shared" si="74"/>
        <v>61</v>
      </c>
      <c r="BD234" s="50">
        <f t="shared" si="75"/>
        <v>56</v>
      </c>
      <c r="BE234" s="50">
        <f t="shared" si="76"/>
        <v>66</v>
      </c>
      <c r="BF234" s="50">
        <f t="shared" si="77"/>
        <v>51</v>
      </c>
      <c r="BG234" s="50">
        <f t="shared" si="78"/>
        <v>53</v>
      </c>
      <c r="BH234" s="50">
        <f t="shared" si="79"/>
        <v>47</v>
      </c>
      <c r="BI234" s="50">
        <f t="shared" si="80"/>
        <v>49</v>
      </c>
      <c r="BJ234" s="50">
        <f t="shared" si="81"/>
        <v>44</v>
      </c>
      <c r="BK234" s="50">
        <f t="shared" si="82"/>
        <v>8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0</v>
      </c>
      <c r="BP234" s="51">
        <f t="shared" si="87"/>
        <v>435</v>
      </c>
      <c r="BQ234" s="54">
        <f t="shared" si="88"/>
        <v>0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13</v>
      </c>
      <c r="K235" s="42">
        <v>15</v>
      </c>
      <c r="L235" s="42">
        <v>7</v>
      </c>
      <c r="M235" s="42">
        <v>6</v>
      </c>
      <c r="N235" s="42">
        <v>15</v>
      </c>
      <c r="O235" s="42">
        <v>18</v>
      </c>
      <c r="P235" s="42">
        <v>13</v>
      </c>
      <c r="Q235" s="42">
        <v>1</v>
      </c>
      <c r="R235" s="42">
        <v>0</v>
      </c>
      <c r="S235" s="42"/>
      <c r="T235" s="42"/>
      <c r="U235" s="42"/>
      <c r="V235" s="85">
        <f t="shared" si="71"/>
        <v>88</v>
      </c>
      <c r="W235" s="86"/>
      <c r="X235" s="99">
        <f t="shared" si="68"/>
        <v>0</v>
      </c>
      <c r="Y235" s="50">
        <v>2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>
        <v>0</v>
      </c>
      <c r="AH235" s="50"/>
      <c r="AI235" s="50"/>
      <c r="AJ235" s="50"/>
      <c r="AK235" s="85">
        <f t="shared" si="72"/>
        <v>2</v>
      </c>
      <c r="AL235" s="86"/>
      <c r="AM235" s="99">
        <f t="shared" si="69"/>
        <v>0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/>
      <c r="AX235" s="50"/>
      <c r="AY235" s="50"/>
      <c r="AZ235" s="85">
        <f t="shared" si="73"/>
        <v>0</v>
      </c>
      <c r="BA235" s="86"/>
      <c r="BB235" s="99">
        <f t="shared" si="70"/>
        <v>0</v>
      </c>
      <c r="BC235" s="50">
        <f t="shared" si="74"/>
        <v>15</v>
      </c>
      <c r="BD235" s="50">
        <f t="shared" si="75"/>
        <v>15</v>
      </c>
      <c r="BE235" s="50">
        <f t="shared" si="76"/>
        <v>7</v>
      </c>
      <c r="BF235" s="50">
        <f t="shared" si="77"/>
        <v>6</v>
      </c>
      <c r="BG235" s="50">
        <f t="shared" si="78"/>
        <v>15</v>
      </c>
      <c r="BH235" s="50">
        <f t="shared" si="79"/>
        <v>18</v>
      </c>
      <c r="BI235" s="50">
        <f t="shared" si="80"/>
        <v>13</v>
      </c>
      <c r="BJ235" s="50">
        <f t="shared" si="81"/>
        <v>1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0</v>
      </c>
      <c r="BP235" s="51">
        <f t="shared" si="87"/>
        <v>90</v>
      </c>
      <c r="BQ235" s="54">
        <f t="shared" si="88"/>
        <v>0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9</v>
      </c>
      <c r="K236" s="42">
        <v>4</v>
      </c>
      <c r="L236" s="42">
        <v>23</v>
      </c>
      <c r="M236" s="42">
        <v>10</v>
      </c>
      <c r="N236" s="42">
        <v>5</v>
      </c>
      <c r="O236" s="42">
        <v>6</v>
      </c>
      <c r="P236" s="42">
        <v>38</v>
      </c>
      <c r="Q236" s="42">
        <v>0</v>
      </c>
      <c r="R236" s="42">
        <v>0</v>
      </c>
      <c r="S236" s="42"/>
      <c r="T236" s="42"/>
      <c r="U236" s="42"/>
      <c r="V236" s="85">
        <f t="shared" si="71"/>
        <v>95</v>
      </c>
      <c r="W236" s="86"/>
      <c r="X236" s="99">
        <f t="shared" si="68"/>
        <v>0</v>
      </c>
      <c r="Y236" s="50">
        <v>0</v>
      </c>
      <c r="Z236" s="50">
        <v>0</v>
      </c>
      <c r="AA236" s="50">
        <v>0</v>
      </c>
      <c r="AB236" s="50">
        <v>1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/>
      <c r="AI236" s="50"/>
      <c r="AJ236" s="50"/>
      <c r="AK236" s="85">
        <f t="shared" si="72"/>
        <v>1</v>
      </c>
      <c r="AL236" s="86"/>
      <c r="AM236" s="99">
        <f t="shared" si="69"/>
        <v>0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>
        <v>0</v>
      </c>
      <c r="AU236" s="50">
        <v>0</v>
      </c>
      <c r="AV236" s="50">
        <v>0</v>
      </c>
      <c r="AW236" s="50"/>
      <c r="AX236" s="50"/>
      <c r="AY236" s="50"/>
      <c r="AZ236" s="85">
        <f t="shared" si="73"/>
        <v>0</v>
      </c>
      <c r="BA236" s="86"/>
      <c r="BB236" s="99">
        <f t="shared" si="70"/>
        <v>0</v>
      </c>
      <c r="BC236" s="50">
        <f t="shared" si="74"/>
        <v>9</v>
      </c>
      <c r="BD236" s="50">
        <f t="shared" si="75"/>
        <v>4</v>
      </c>
      <c r="BE236" s="50">
        <f t="shared" si="76"/>
        <v>23</v>
      </c>
      <c r="BF236" s="50">
        <f t="shared" si="77"/>
        <v>11</v>
      </c>
      <c r="BG236" s="50">
        <f t="shared" si="78"/>
        <v>5</v>
      </c>
      <c r="BH236" s="50">
        <f t="shared" si="79"/>
        <v>6</v>
      </c>
      <c r="BI236" s="50">
        <f t="shared" si="80"/>
        <v>38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0</v>
      </c>
      <c r="BP236" s="51">
        <f t="shared" si="87"/>
        <v>96</v>
      </c>
      <c r="BQ236" s="54">
        <f t="shared" si="88"/>
        <v>0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15</v>
      </c>
      <c r="K237" s="42">
        <v>6</v>
      </c>
      <c r="L237" s="42">
        <v>2</v>
      </c>
      <c r="M237" s="42">
        <v>19</v>
      </c>
      <c r="N237" s="42">
        <v>19</v>
      </c>
      <c r="O237" s="42">
        <v>15</v>
      </c>
      <c r="P237" s="42">
        <v>18</v>
      </c>
      <c r="Q237" s="42">
        <v>12</v>
      </c>
      <c r="R237" s="42">
        <v>0</v>
      </c>
      <c r="S237" s="42"/>
      <c r="T237" s="42"/>
      <c r="U237" s="42"/>
      <c r="V237" s="85">
        <f t="shared" si="71"/>
        <v>106</v>
      </c>
      <c r="W237" s="86"/>
      <c r="X237" s="99">
        <f t="shared" si="68"/>
        <v>0</v>
      </c>
      <c r="Y237" s="50">
        <v>3</v>
      </c>
      <c r="Z237" s="50">
        <v>0</v>
      </c>
      <c r="AA237" s="50">
        <v>0</v>
      </c>
      <c r="AB237" s="50">
        <v>1</v>
      </c>
      <c r="AC237" s="50">
        <v>0</v>
      </c>
      <c r="AD237" s="50">
        <v>1</v>
      </c>
      <c r="AE237" s="50">
        <v>0</v>
      </c>
      <c r="AF237" s="50">
        <v>0</v>
      </c>
      <c r="AG237" s="50">
        <v>0</v>
      </c>
      <c r="AH237" s="50"/>
      <c r="AI237" s="50"/>
      <c r="AJ237" s="50"/>
      <c r="AK237" s="85">
        <f t="shared" si="72"/>
        <v>5</v>
      </c>
      <c r="AL237" s="86"/>
      <c r="AM237" s="99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/>
      <c r="AX237" s="50"/>
      <c r="AY237" s="50"/>
      <c r="AZ237" s="85">
        <f t="shared" si="73"/>
        <v>0</v>
      </c>
      <c r="BA237" s="86"/>
      <c r="BB237" s="99">
        <f t="shared" si="70"/>
        <v>0</v>
      </c>
      <c r="BC237" s="50">
        <f t="shared" si="74"/>
        <v>18</v>
      </c>
      <c r="BD237" s="50">
        <f t="shared" si="75"/>
        <v>6</v>
      </c>
      <c r="BE237" s="50">
        <f t="shared" si="76"/>
        <v>2</v>
      </c>
      <c r="BF237" s="50">
        <f t="shared" si="77"/>
        <v>20</v>
      </c>
      <c r="BG237" s="50">
        <f t="shared" si="78"/>
        <v>19</v>
      </c>
      <c r="BH237" s="50">
        <f t="shared" si="79"/>
        <v>16</v>
      </c>
      <c r="BI237" s="50">
        <f t="shared" si="80"/>
        <v>18</v>
      </c>
      <c r="BJ237" s="50">
        <f t="shared" si="81"/>
        <v>12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0</v>
      </c>
      <c r="BP237" s="51">
        <f t="shared" si="87"/>
        <v>111</v>
      </c>
      <c r="BQ237" s="54">
        <f t="shared" si="88"/>
        <v>0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6</v>
      </c>
      <c r="K238" s="42">
        <v>5</v>
      </c>
      <c r="L238" s="42">
        <v>5</v>
      </c>
      <c r="M238" s="42">
        <v>14</v>
      </c>
      <c r="N238" s="42">
        <v>8</v>
      </c>
      <c r="O238" s="42">
        <v>8</v>
      </c>
      <c r="P238" s="42">
        <v>4</v>
      </c>
      <c r="Q238" s="42">
        <v>0</v>
      </c>
      <c r="R238" s="42">
        <v>0</v>
      </c>
      <c r="S238" s="42"/>
      <c r="T238" s="42"/>
      <c r="U238" s="42"/>
      <c r="V238" s="85">
        <f t="shared" si="71"/>
        <v>50</v>
      </c>
      <c r="W238" s="86"/>
      <c r="X238" s="99">
        <f t="shared" si="68"/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>
        <v>0</v>
      </c>
      <c r="AH238" s="50"/>
      <c r="AI238" s="50"/>
      <c r="AJ238" s="50"/>
      <c r="AK238" s="85">
        <f t="shared" si="72"/>
        <v>0</v>
      </c>
      <c r="AL238" s="86"/>
      <c r="AM238" s="99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/>
      <c r="AX238" s="50"/>
      <c r="AY238" s="50"/>
      <c r="AZ238" s="85">
        <f t="shared" si="73"/>
        <v>0</v>
      </c>
      <c r="BA238" s="86"/>
      <c r="BB238" s="99">
        <f t="shared" si="70"/>
        <v>0</v>
      </c>
      <c r="BC238" s="50">
        <f t="shared" si="74"/>
        <v>6</v>
      </c>
      <c r="BD238" s="50">
        <f t="shared" si="75"/>
        <v>5</v>
      </c>
      <c r="BE238" s="50">
        <f t="shared" si="76"/>
        <v>5</v>
      </c>
      <c r="BF238" s="50">
        <f t="shared" si="77"/>
        <v>14</v>
      </c>
      <c r="BG238" s="50">
        <f t="shared" si="78"/>
        <v>8</v>
      </c>
      <c r="BH238" s="50">
        <f t="shared" si="79"/>
        <v>8</v>
      </c>
      <c r="BI238" s="50">
        <f t="shared" si="80"/>
        <v>4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0</v>
      </c>
      <c r="BP238" s="51">
        <f t="shared" si="87"/>
        <v>50</v>
      </c>
      <c r="BQ238" s="54">
        <f t="shared" si="88"/>
        <v>0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17</v>
      </c>
      <c r="K239" s="42">
        <v>18</v>
      </c>
      <c r="L239" s="42">
        <v>21</v>
      </c>
      <c r="M239" s="42">
        <v>30</v>
      </c>
      <c r="N239" s="42">
        <v>22</v>
      </c>
      <c r="O239" s="42">
        <v>28</v>
      </c>
      <c r="P239" s="42">
        <v>11</v>
      </c>
      <c r="Q239" s="42">
        <v>10</v>
      </c>
      <c r="R239" s="42">
        <v>0</v>
      </c>
      <c r="S239" s="42"/>
      <c r="T239" s="42"/>
      <c r="U239" s="42"/>
      <c r="V239" s="85">
        <f t="shared" si="71"/>
        <v>157</v>
      </c>
      <c r="W239" s="86"/>
      <c r="X239" s="99">
        <f t="shared" si="68"/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2</v>
      </c>
      <c r="AF239" s="50">
        <v>0</v>
      </c>
      <c r="AG239" s="50">
        <v>0</v>
      </c>
      <c r="AH239" s="50"/>
      <c r="AI239" s="50"/>
      <c r="AJ239" s="50"/>
      <c r="AK239" s="85">
        <f t="shared" si="72"/>
        <v>2</v>
      </c>
      <c r="AL239" s="86"/>
      <c r="AM239" s="99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/>
      <c r="AX239" s="50"/>
      <c r="AY239" s="50"/>
      <c r="AZ239" s="85">
        <f t="shared" si="73"/>
        <v>0</v>
      </c>
      <c r="BA239" s="86"/>
      <c r="BB239" s="99">
        <f t="shared" si="70"/>
        <v>0</v>
      </c>
      <c r="BC239" s="50">
        <f t="shared" si="74"/>
        <v>17</v>
      </c>
      <c r="BD239" s="50">
        <f t="shared" si="75"/>
        <v>18</v>
      </c>
      <c r="BE239" s="50">
        <f t="shared" si="76"/>
        <v>21</v>
      </c>
      <c r="BF239" s="50">
        <f t="shared" si="77"/>
        <v>30</v>
      </c>
      <c r="BG239" s="50">
        <f t="shared" si="78"/>
        <v>22</v>
      </c>
      <c r="BH239" s="50">
        <f t="shared" si="79"/>
        <v>28</v>
      </c>
      <c r="BI239" s="50">
        <f t="shared" si="80"/>
        <v>13</v>
      </c>
      <c r="BJ239" s="50">
        <f t="shared" si="81"/>
        <v>10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0</v>
      </c>
      <c r="BP239" s="51">
        <f t="shared" si="87"/>
        <v>159</v>
      </c>
      <c r="BQ239" s="54">
        <f t="shared" si="88"/>
        <v>0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3</v>
      </c>
      <c r="K240" s="42">
        <v>3</v>
      </c>
      <c r="L240" s="42">
        <v>10</v>
      </c>
      <c r="M240" s="42">
        <v>7</v>
      </c>
      <c r="N240" s="42">
        <v>6</v>
      </c>
      <c r="O240" s="42">
        <v>0</v>
      </c>
      <c r="P240" s="42">
        <v>6</v>
      </c>
      <c r="Q240" s="42">
        <v>1</v>
      </c>
      <c r="R240" s="42">
        <v>0</v>
      </c>
      <c r="S240" s="42"/>
      <c r="T240" s="42"/>
      <c r="U240" s="42"/>
      <c r="V240" s="85">
        <f t="shared" si="71"/>
        <v>36</v>
      </c>
      <c r="W240" s="86"/>
      <c r="X240" s="99">
        <f t="shared" si="68"/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/>
      <c r="AI240" s="50"/>
      <c r="AJ240" s="50"/>
      <c r="AK240" s="85">
        <f t="shared" si="72"/>
        <v>0</v>
      </c>
      <c r="AL240" s="86"/>
      <c r="AM240" s="99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/>
      <c r="AX240" s="50"/>
      <c r="AY240" s="50"/>
      <c r="AZ240" s="85">
        <f t="shared" si="73"/>
        <v>0</v>
      </c>
      <c r="BA240" s="86"/>
      <c r="BB240" s="99">
        <f t="shared" si="70"/>
        <v>0</v>
      </c>
      <c r="BC240" s="50">
        <f t="shared" si="74"/>
        <v>3</v>
      </c>
      <c r="BD240" s="50">
        <f t="shared" si="75"/>
        <v>3</v>
      </c>
      <c r="BE240" s="50">
        <f t="shared" si="76"/>
        <v>10</v>
      </c>
      <c r="BF240" s="50">
        <f t="shared" si="77"/>
        <v>7</v>
      </c>
      <c r="BG240" s="50">
        <f t="shared" si="78"/>
        <v>6</v>
      </c>
      <c r="BH240" s="50">
        <f t="shared" si="79"/>
        <v>0</v>
      </c>
      <c r="BI240" s="50">
        <f t="shared" si="80"/>
        <v>6</v>
      </c>
      <c r="BJ240" s="50">
        <f t="shared" si="81"/>
        <v>1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0</v>
      </c>
      <c r="BP240" s="51">
        <f t="shared" si="87"/>
        <v>36</v>
      </c>
      <c r="BQ240" s="54">
        <f t="shared" si="88"/>
        <v>0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7</v>
      </c>
      <c r="K241" s="42">
        <v>4</v>
      </c>
      <c r="L241" s="42">
        <v>7</v>
      </c>
      <c r="M241" s="42">
        <v>32</v>
      </c>
      <c r="N241" s="42">
        <v>25</v>
      </c>
      <c r="O241" s="42">
        <v>22</v>
      </c>
      <c r="P241" s="42">
        <v>28</v>
      </c>
      <c r="Q241" s="42">
        <v>0</v>
      </c>
      <c r="R241" s="42">
        <v>0</v>
      </c>
      <c r="S241" s="42"/>
      <c r="T241" s="42"/>
      <c r="U241" s="42"/>
      <c r="V241" s="85">
        <f t="shared" si="71"/>
        <v>125</v>
      </c>
      <c r="W241" s="86"/>
      <c r="X241" s="99">
        <f t="shared" si="68"/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/>
      <c r="AI241" s="50"/>
      <c r="AJ241" s="50"/>
      <c r="AK241" s="85">
        <f t="shared" si="72"/>
        <v>0</v>
      </c>
      <c r="AL241" s="86"/>
      <c r="AM241" s="99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/>
      <c r="AX241" s="50"/>
      <c r="AY241" s="50"/>
      <c r="AZ241" s="85">
        <f t="shared" si="73"/>
        <v>0</v>
      </c>
      <c r="BA241" s="86"/>
      <c r="BB241" s="99">
        <f t="shared" si="70"/>
        <v>0</v>
      </c>
      <c r="BC241" s="50">
        <f t="shared" si="74"/>
        <v>7</v>
      </c>
      <c r="BD241" s="50">
        <f t="shared" si="75"/>
        <v>4</v>
      </c>
      <c r="BE241" s="50">
        <f t="shared" si="76"/>
        <v>7</v>
      </c>
      <c r="BF241" s="50">
        <f t="shared" si="77"/>
        <v>32</v>
      </c>
      <c r="BG241" s="50">
        <f t="shared" si="78"/>
        <v>25</v>
      </c>
      <c r="BH241" s="50">
        <f t="shared" si="79"/>
        <v>22</v>
      </c>
      <c r="BI241" s="50">
        <f t="shared" si="80"/>
        <v>28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0</v>
      </c>
      <c r="BP241" s="51">
        <f t="shared" si="87"/>
        <v>125</v>
      </c>
      <c r="BQ241" s="54">
        <f t="shared" si="88"/>
        <v>0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4</v>
      </c>
      <c r="K242" s="42">
        <v>14</v>
      </c>
      <c r="L242" s="42">
        <v>1</v>
      </c>
      <c r="M242" s="42">
        <v>3</v>
      </c>
      <c r="N242" s="42">
        <v>17</v>
      </c>
      <c r="O242" s="42">
        <v>20</v>
      </c>
      <c r="P242" s="42">
        <v>19</v>
      </c>
      <c r="Q242" s="42">
        <v>0</v>
      </c>
      <c r="R242" s="42">
        <v>0</v>
      </c>
      <c r="S242" s="42"/>
      <c r="T242" s="42"/>
      <c r="U242" s="42"/>
      <c r="V242" s="85">
        <f t="shared" si="71"/>
        <v>78</v>
      </c>
      <c r="W242" s="86"/>
      <c r="X242" s="99">
        <f t="shared" si="68"/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/>
      <c r="AI242" s="50"/>
      <c r="AJ242" s="50"/>
      <c r="AK242" s="85">
        <f t="shared" si="72"/>
        <v>0</v>
      </c>
      <c r="AL242" s="86"/>
      <c r="AM242" s="99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/>
      <c r="AX242" s="50"/>
      <c r="AY242" s="50"/>
      <c r="AZ242" s="85">
        <f t="shared" si="73"/>
        <v>0</v>
      </c>
      <c r="BA242" s="86"/>
      <c r="BB242" s="99">
        <f t="shared" si="70"/>
        <v>0</v>
      </c>
      <c r="BC242" s="50">
        <f t="shared" si="74"/>
        <v>4</v>
      </c>
      <c r="BD242" s="50">
        <f t="shared" si="75"/>
        <v>14</v>
      </c>
      <c r="BE242" s="50">
        <f t="shared" si="76"/>
        <v>1</v>
      </c>
      <c r="BF242" s="50">
        <f t="shared" si="77"/>
        <v>3</v>
      </c>
      <c r="BG242" s="50">
        <f t="shared" si="78"/>
        <v>17</v>
      </c>
      <c r="BH242" s="50">
        <f t="shared" si="79"/>
        <v>20</v>
      </c>
      <c r="BI242" s="50">
        <f t="shared" si="80"/>
        <v>19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0</v>
      </c>
      <c r="BP242" s="51">
        <f t="shared" si="87"/>
        <v>78</v>
      </c>
      <c r="BQ242" s="54">
        <f t="shared" si="88"/>
        <v>0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0</v>
      </c>
      <c r="K243" s="42">
        <v>0</v>
      </c>
      <c r="L243" s="42">
        <v>15</v>
      </c>
      <c r="M243" s="42">
        <v>9</v>
      </c>
      <c r="N243" s="42">
        <v>19</v>
      </c>
      <c r="O243" s="42">
        <v>10</v>
      </c>
      <c r="P243" s="42">
        <v>15</v>
      </c>
      <c r="Q243" s="42">
        <v>0</v>
      </c>
      <c r="R243" s="42">
        <v>0</v>
      </c>
      <c r="S243" s="42"/>
      <c r="T243" s="42"/>
      <c r="U243" s="42"/>
      <c r="V243" s="85">
        <f t="shared" si="71"/>
        <v>68</v>
      </c>
      <c r="W243" s="86"/>
      <c r="X243" s="99">
        <f t="shared" si="68"/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>
        <v>0</v>
      </c>
      <c r="AH243" s="50"/>
      <c r="AI243" s="50"/>
      <c r="AJ243" s="50"/>
      <c r="AK243" s="85">
        <f t="shared" si="72"/>
        <v>0</v>
      </c>
      <c r="AL243" s="86"/>
      <c r="AM243" s="99">
        <f t="shared" si="69"/>
        <v>0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/>
      <c r="AX243" s="50"/>
      <c r="AY243" s="50"/>
      <c r="AZ243" s="85">
        <f t="shared" si="73"/>
        <v>0</v>
      </c>
      <c r="BA243" s="86"/>
      <c r="BB243" s="99">
        <f t="shared" si="70"/>
        <v>0</v>
      </c>
      <c r="BC243" s="50">
        <f t="shared" si="74"/>
        <v>0</v>
      </c>
      <c r="BD243" s="50">
        <f t="shared" si="75"/>
        <v>0</v>
      </c>
      <c r="BE243" s="50">
        <f t="shared" si="76"/>
        <v>15</v>
      </c>
      <c r="BF243" s="50">
        <f t="shared" si="77"/>
        <v>9</v>
      </c>
      <c r="BG243" s="50">
        <f t="shared" si="78"/>
        <v>19</v>
      </c>
      <c r="BH243" s="50">
        <f t="shared" si="79"/>
        <v>10</v>
      </c>
      <c r="BI243" s="50">
        <f t="shared" si="80"/>
        <v>15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0</v>
      </c>
      <c r="BP243" s="51">
        <f t="shared" si="87"/>
        <v>68</v>
      </c>
      <c r="BQ243" s="54">
        <f t="shared" si="88"/>
        <v>0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2</v>
      </c>
      <c r="L244" s="42">
        <v>0</v>
      </c>
      <c r="M244" s="42">
        <v>2</v>
      </c>
      <c r="N244" s="42">
        <v>2</v>
      </c>
      <c r="O244" s="42">
        <v>2</v>
      </c>
      <c r="P244" s="42">
        <v>2</v>
      </c>
      <c r="Q244" s="42">
        <v>0</v>
      </c>
      <c r="R244" s="42">
        <v>0</v>
      </c>
      <c r="S244" s="42"/>
      <c r="T244" s="42"/>
      <c r="U244" s="42"/>
      <c r="V244" s="85">
        <f t="shared" si="71"/>
        <v>13</v>
      </c>
      <c r="W244" s="86"/>
      <c r="X244" s="99">
        <f t="shared" si="68"/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/>
      <c r="AI244" s="50"/>
      <c r="AJ244" s="50"/>
      <c r="AK244" s="85">
        <f t="shared" si="72"/>
        <v>0</v>
      </c>
      <c r="AL244" s="86"/>
      <c r="AM244" s="99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/>
      <c r="AX244" s="50"/>
      <c r="AY244" s="50"/>
      <c r="AZ244" s="85">
        <f t="shared" si="73"/>
        <v>0</v>
      </c>
      <c r="BA244" s="86"/>
      <c r="BB244" s="99">
        <f t="shared" si="70"/>
        <v>0</v>
      </c>
      <c r="BC244" s="50">
        <f t="shared" si="74"/>
        <v>3</v>
      </c>
      <c r="BD244" s="50">
        <f t="shared" si="75"/>
        <v>2</v>
      </c>
      <c r="BE244" s="50">
        <f t="shared" si="76"/>
        <v>0</v>
      </c>
      <c r="BF244" s="50">
        <f t="shared" si="77"/>
        <v>2</v>
      </c>
      <c r="BG244" s="50">
        <f t="shared" si="78"/>
        <v>2</v>
      </c>
      <c r="BH244" s="50">
        <f t="shared" si="79"/>
        <v>2</v>
      </c>
      <c r="BI244" s="50">
        <f t="shared" si="80"/>
        <v>2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0</v>
      </c>
      <c r="BP244" s="51">
        <f t="shared" si="87"/>
        <v>13</v>
      </c>
      <c r="BQ244" s="54">
        <f t="shared" si="88"/>
        <v>0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34</v>
      </c>
      <c r="K245" s="42">
        <v>29</v>
      </c>
      <c r="L245" s="42">
        <v>60</v>
      </c>
      <c r="M245" s="42">
        <v>47</v>
      </c>
      <c r="N245" s="42">
        <v>70</v>
      </c>
      <c r="O245" s="42">
        <v>18</v>
      </c>
      <c r="P245" s="42">
        <v>19</v>
      </c>
      <c r="Q245" s="42">
        <v>9</v>
      </c>
      <c r="R245" s="42">
        <v>0</v>
      </c>
      <c r="S245" s="42"/>
      <c r="T245" s="42"/>
      <c r="U245" s="42"/>
      <c r="V245" s="85">
        <f t="shared" si="71"/>
        <v>286</v>
      </c>
      <c r="W245" s="86"/>
      <c r="X245" s="99">
        <f t="shared" si="68"/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>
        <v>0</v>
      </c>
      <c r="AH245" s="50"/>
      <c r="AI245" s="50"/>
      <c r="AJ245" s="50"/>
      <c r="AK245" s="85">
        <f t="shared" si="72"/>
        <v>0</v>
      </c>
      <c r="AL245" s="86"/>
      <c r="AM245" s="99">
        <f t="shared" si="69"/>
        <v>0</v>
      </c>
      <c r="AN245" s="50">
        <v>0</v>
      </c>
      <c r="AO245" s="50">
        <v>0</v>
      </c>
      <c r="AP245" s="50">
        <v>1</v>
      </c>
      <c r="AQ245" s="50">
        <v>0</v>
      </c>
      <c r="AR245" s="50">
        <v>0</v>
      </c>
      <c r="AS245" s="50">
        <v>0</v>
      </c>
      <c r="AT245" s="50">
        <v>0</v>
      </c>
      <c r="AU245" s="50">
        <v>0</v>
      </c>
      <c r="AV245" s="50">
        <v>0</v>
      </c>
      <c r="AW245" s="50"/>
      <c r="AX245" s="50"/>
      <c r="AY245" s="50"/>
      <c r="AZ245" s="85">
        <f t="shared" si="73"/>
        <v>1</v>
      </c>
      <c r="BA245" s="86"/>
      <c r="BB245" s="99">
        <f t="shared" si="70"/>
        <v>0</v>
      </c>
      <c r="BC245" s="50">
        <f t="shared" si="74"/>
        <v>34</v>
      </c>
      <c r="BD245" s="50">
        <f t="shared" si="75"/>
        <v>29</v>
      </c>
      <c r="BE245" s="50">
        <f t="shared" si="76"/>
        <v>61</v>
      </c>
      <c r="BF245" s="50">
        <f t="shared" si="77"/>
        <v>47</v>
      </c>
      <c r="BG245" s="50">
        <f t="shared" si="78"/>
        <v>70</v>
      </c>
      <c r="BH245" s="50">
        <f t="shared" si="79"/>
        <v>18</v>
      </c>
      <c r="BI245" s="50">
        <f t="shared" si="80"/>
        <v>19</v>
      </c>
      <c r="BJ245" s="50">
        <f t="shared" si="81"/>
        <v>9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0</v>
      </c>
      <c r="BP245" s="51">
        <f t="shared" si="87"/>
        <v>287</v>
      </c>
      <c r="BQ245" s="54">
        <f t="shared" si="88"/>
        <v>0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2</v>
      </c>
      <c r="K246" s="42">
        <v>0</v>
      </c>
      <c r="L246" s="42">
        <v>0</v>
      </c>
      <c r="M246" s="42">
        <v>3</v>
      </c>
      <c r="N246" s="42">
        <v>1</v>
      </c>
      <c r="O246" s="42">
        <v>2</v>
      </c>
      <c r="P246" s="42">
        <v>3</v>
      </c>
      <c r="Q246" s="42">
        <v>0</v>
      </c>
      <c r="R246" s="42">
        <v>0</v>
      </c>
      <c r="S246" s="42"/>
      <c r="T246" s="42"/>
      <c r="U246" s="42"/>
      <c r="V246" s="85">
        <f t="shared" si="71"/>
        <v>11</v>
      </c>
      <c r="W246" s="86"/>
      <c r="X246" s="99">
        <f t="shared" si="68"/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>
        <v>0</v>
      </c>
      <c r="AH246" s="50"/>
      <c r="AI246" s="50"/>
      <c r="AJ246" s="50"/>
      <c r="AK246" s="85">
        <f t="shared" si="72"/>
        <v>0</v>
      </c>
      <c r="AL246" s="86"/>
      <c r="AM246" s="99">
        <f t="shared" si="69"/>
        <v>0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/>
      <c r="AX246" s="50"/>
      <c r="AY246" s="50"/>
      <c r="AZ246" s="85">
        <f t="shared" si="73"/>
        <v>0</v>
      </c>
      <c r="BA246" s="86"/>
      <c r="BB246" s="99">
        <f t="shared" si="70"/>
        <v>0</v>
      </c>
      <c r="BC246" s="50">
        <f t="shared" si="74"/>
        <v>2</v>
      </c>
      <c r="BD246" s="50">
        <f t="shared" si="75"/>
        <v>0</v>
      </c>
      <c r="BE246" s="50">
        <f t="shared" si="76"/>
        <v>0</v>
      </c>
      <c r="BF246" s="50">
        <f t="shared" si="77"/>
        <v>3</v>
      </c>
      <c r="BG246" s="50">
        <f t="shared" si="78"/>
        <v>1</v>
      </c>
      <c r="BH246" s="50">
        <f t="shared" si="79"/>
        <v>2</v>
      </c>
      <c r="BI246" s="50">
        <f t="shared" si="80"/>
        <v>3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0</v>
      </c>
      <c r="BP246" s="51">
        <f t="shared" si="87"/>
        <v>11</v>
      </c>
      <c r="BQ246" s="54">
        <f t="shared" si="88"/>
        <v>0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8</v>
      </c>
      <c r="L247" s="42">
        <v>5</v>
      </c>
      <c r="M247" s="42">
        <v>16</v>
      </c>
      <c r="N247" s="42">
        <v>5</v>
      </c>
      <c r="O247" s="42">
        <v>2</v>
      </c>
      <c r="P247" s="42">
        <v>1</v>
      </c>
      <c r="Q247" s="42">
        <v>0</v>
      </c>
      <c r="R247" s="42">
        <v>0</v>
      </c>
      <c r="S247" s="42"/>
      <c r="T247" s="42"/>
      <c r="U247" s="42"/>
      <c r="V247" s="85">
        <f t="shared" si="71"/>
        <v>40</v>
      </c>
      <c r="W247" s="86"/>
      <c r="X247" s="99">
        <f t="shared" si="68"/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/>
      <c r="AI247" s="50"/>
      <c r="AJ247" s="50"/>
      <c r="AK247" s="85">
        <f t="shared" si="72"/>
        <v>0</v>
      </c>
      <c r="AL247" s="86"/>
      <c r="AM247" s="99">
        <f t="shared" si="69"/>
        <v>0</v>
      </c>
      <c r="AN247" s="50">
        <v>1</v>
      </c>
      <c r="AO247" s="50">
        <v>0</v>
      </c>
      <c r="AP247" s="50">
        <v>2</v>
      </c>
      <c r="AQ247" s="50">
        <v>1</v>
      </c>
      <c r="AR247" s="50">
        <v>0</v>
      </c>
      <c r="AS247" s="50">
        <v>0</v>
      </c>
      <c r="AT247" s="50">
        <v>0</v>
      </c>
      <c r="AU247" s="50">
        <v>0</v>
      </c>
      <c r="AV247" s="50">
        <v>0</v>
      </c>
      <c r="AW247" s="50"/>
      <c r="AX247" s="50"/>
      <c r="AY247" s="50"/>
      <c r="AZ247" s="85">
        <f t="shared" si="73"/>
        <v>4</v>
      </c>
      <c r="BA247" s="86"/>
      <c r="BB247" s="99">
        <f t="shared" si="70"/>
        <v>0</v>
      </c>
      <c r="BC247" s="50">
        <f t="shared" si="74"/>
        <v>4</v>
      </c>
      <c r="BD247" s="50">
        <f t="shared" si="75"/>
        <v>8</v>
      </c>
      <c r="BE247" s="50">
        <f t="shared" si="76"/>
        <v>7</v>
      </c>
      <c r="BF247" s="50">
        <f t="shared" si="77"/>
        <v>17</v>
      </c>
      <c r="BG247" s="50">
        <f t="shared" si="78"/>
        <v>5</v>
      </c>
      <c r="BH247" s="50">
        <f t="shared" si="79"/>
        <v>2</v>
      </c>
      <c r="BI247" s="50">
        <f t="shared" si="80"/>
        <v>1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0</v>
      </c>
      <c r="BP247" s="51">
        <f t="shared" si="87"/>
        <v>44</v>
      </c>
      <c r="BQ247" s="54">
        <f t="shared" si="88"/>
        <v>0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19</v>
      </c>
      <c r="K248" s="42">
        <v>10</v>
      </c>
      <c r="L248" s="42">
        <v>28</v>
      </c>
      <c r="M248" s="42">
        <v>21</v>
      </c>
      <c r="N248" s="42">
        <v>19</v>
      </c>
      <c r="O248" s="42">
        <v>42</v>
      </c>
      <c r="P248" s="42">
        <v>13</v>
      </c>
      <c r="Q248" s="42">
        <v>0</v>
      </c>
      <c r="R248" s="42">
        <v>0</v>
      </c>
      <c r="S248" s="42"/>
      <c r="T248" s="42"/>
      <c r="U248" s="42"/>
      <c r="V248" s="85">
        <f t="shared" si="71"/>
        <v>152</v>
      </c>
      <c r="W248" s="86"/>
      <c r="X248" s="99">
        <f t="shared" si="68"/>
        <v>0</v>
      </c>
      <c r="Y248" s="50">
        <v>6</v>
      </c>
      <c r="Z248" s="50">
        <v>0</v>
      </c>
      <c r="AA248" s="50">
        <v>14</v>
      </c>
      <c r="AB248" s="50">
        <v>4</v>
      </c>
      <c r="AC248" s="50">
        <v>0</v>
      </c>
      <c r="AD248" s="50">
        <v>2</v>
      </c>
      <c r="AE248" s="50">
        <v>0</v>
      </c>
      <c r="AF248" s="50">
        <v>0</v>
      </c>
      <c r="AG248" s="50">
        <v>0</v>
      </c>
      <c r="AH248" s="50"/>
      <c r="AI248" s="50"/>
      <c r="AJ248" s="50"/>
      <c r="AK248" s="85">
        <f t="shared" si="72"/>
        <v>26</v>
      </c>
      <c r="AL248" s="86"/>
      <c r="AM248" s="99">
        <f t="shared" si="69"/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/>
      <c r="AX248" s="50"/>
      <c r="AY248" s="50"/>
      <c r="AZ248" s="85">
        <f t="shared" si="73"/>
        <v>0</v>
      </c>
      <c r="BA248" s="86"/>
      <c r="BB248" s="99">
        <f t="shared" si="70"/>
        <v>0</v>
      </c>
      <c r="BC248" s="50">
        <f t="shared" si="74"/>
        <v>25</v>
      </c>
      <c r="BD248" s="50">
        <f t="shared" si="75"/>
        <v>10</v>
      </c>
      <c r="BE248" s="50">
        <f t="shared" si="76"/>
        <v>42</v>
      </c>
      <c r="BF248" s="50">
        <f t="shared" si="77"/>
        <v>25</v>
      </c>
      <c r="BG248" s="50">
        <f t="shared" si="78"/>
        <v>19</v>
      </c>
      <c r="BH248" s="50">
        <f t="shared" si="79"/>
        <v>44</v>
      </c>
      <c r="BI248" s="50">
        <f t="shared" si="80"/>
        <v>13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0</v>
      </c>
      <c r="BP248" s="51">
        <f t="shared" si="87"/>
        <v>178</v>
      </c>
      <c r="BQ248" s="54">
        <f t="shared" si="88"/>
        <v>0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7</v>
      </c>
      <c r="K249" s="42">
        <v>16</v>
      </c>
      <c r="L249" s="42">
        <v>17</v>
      </c>
      <c r="M249" s="42">
        <v>14</v>
      </c>
      <c r="N249" s="42">
        <v>6</v>
      </c>
      <c r="O249" s="42">
        <v>10</v>
      </c>
      <c r="P249" s="42">
        <v>3</v>
      </c>
      <c r="Q249" s="42">
        <v>2</v>
      </c>
      <c r="R249" s="42">
        <v>0</v>
      </c>
      <c r="S249" s="42"/>
      <c r="T249" s="42"/>
      <c r="U249" s="42"/>
      <c r="V249" s="85">
        <f t="shared" si="71"/>
        <v>75</v>
      </c>
      <c r="W249" s="86"/>
      <c r="X249" s="99">
        <f t="shared" si="68"/>
        <v>0</v>
      </c>
      <c r="Y249" s="50">
        <v>0</v>
      </c>
      <c r="Z249" s="50">
        <v>1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>
        <v>0</v>
      </c>
      <c r="AH249" s="50"/>
      <c r="AI249" s="50"/>
      <c r="AJ249" s="50"/>
      <c r="AK249" s="85">
        <f t="shared" si="72"/>
        <v>1</v>
      </c>
      <c r="AL249" s="86"/>
      <c r="AM249" s="99">
        <f t="shared" si="69"/>
        <v>0</v>
      </c>
      <c r="AN249" s="50">
        <v>0</v>
      </c>
      <c r="AO249" s="50">
        <v>3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/>
      <c r="AX249" s="50"/>
      <c r="AY249" s="50"/>
      <c r="AZ249" s="85">
        <f t="shared" si="73"/>
        <v>3</v>
      </c>
      <c r="BA249" s="86"/>
      <c r="BB249" s="99">
        <f t="shared" si="70"/>
        <v>0</v>
      </c>
      <c r="BC249" s="50">
        <f t="shared" si="74"/>
        <v>7</v>
      </c>
      <c r="BD249" s="50">
        <f t="shared" si="75"/>
        <v>20</v>
      </c>
      <c r="BE249" s="50">
        <f t="shared" si="76"/>
        <v>17</v>
      </c>
      <c r="BF249" s="50">
        <f t="shared" si="77"/>
        <v>14</v>
      </c>
      <c r="BG249" s="50">
        <f t="shared" si="78"/>
        <v>6</v>
      </c>
      <c r="BH249" s="50">
        <f t="shared" si="79"/>
        <v>10</v>
      </c>
      <c r="BI249" s="50">
        <f t="shared" si="80"/>
        <v>3</v>
      </c>
      <c r="BJ249" s="50">
        <f t="shared" si="81"/>
        <v>2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0</v>
      </c>
      <c r="BP249" s="51">
        <f t="shared" si="87"/>
        <v>79</v>
      </c>
      <c r="BQ249" s="54">
        <f t="shared" si="88"/>
        <v>0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22</v>
      </c>
      <c r="K250" s="42">
        <v>3</v>
      </c>
      <c r="L250" s="42">
        <v>20</v>
      </c>
      <c r="M250" s="42">
        <v>10</v>
      </c>
      <c r="N250" s="42">
        <v>4</v>
      </c>
      <c r="O250" s="42">
        <v>8</v>
      </c>
      <c r="P250" s="42">
        <v>9</v>
      </c>
      <c r="Q250" s="42">
        <v>13</v>
      </c>
      <c r="R250" s="42">
        <v>5</v>
      </c>
      <c r="S250" s="42"/>
      <c r="T250" s="42"/>
      <c r="U250" s="42"/>
      <c r="V250" s="85">
        <f t="shared" si="71"/>
        <v>94</v>
      </c>
      <c r="W250" s="86"/>
      <c r="X250" s="99">
        <f t="shared" si="68"/>
        <v>0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>
        <v>0</v>
      </c>
      <c r="AH250" s="50"/>
      <c r="AI250" s="50"/>
      <c r="AJ250" s="50"/>
      <c r="AK250" s="85">
        <f t="shared" si="72"/>
        <v>1</v>
      </c>
      <c r="AL250" s="86"/>
      <c r="AM250" s="99">
        <f t="shared" si="69"/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/>
      <c r="AX250" s="50"/>
      <c r="AY250" s="50"/>
      <c r="AZ250" s="85">
        <f t="shared" si="73"/>
        <v>0</v>
      </c>
      <c r="BA250" s="86"/>
      <c r="BB250" s="99">
        <f t="shared" si="70"/>
        <v>0</v>
      </c>
      <c r="BC250" s="50">
        <f t="shared" si="74"/>
        <v>22</v>
      </c>
      <c r="BD250" s="50">
        <f t="shared" si="75"/>
        <v>3</v>
      </c>
      <c r="BE250" s="50">
        <f t="shared" si="76"/>
        <v>21</v>
      </c>
      <c r="BF250" s="50">
        <f t="shared" si="77"/>
        <v>10</v>
      </c>
      <c r="BG250" s="50">
        <f t="shared" si="78"/>
        <v>4</v>
      </c>
      <c r="BH250" s="50">
        <f t="shared" si="79"/>
        <v>8</v>
      </c>
      <c r="BI250" s="50">
        <f t="shared" si="80"/>
        <v>9</v>
      </c>
      <c r="BJ250" s="50">
        <f t="shared" si="81"/>
        <v>13</v>
      </c>
      <c r="BK250" s="50">
        <f t="shared" si="82"/>
        <v>5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0</v>
      </c>
      <c r="BP250" s="51">
        <f t="shared" si="87"/>
        <v>95</v>
      </c>
      <c r="BQ250" s="54">
        <f t="shared" si="88"/>
        <v>0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10</v>
      </c>
      <c r="K251" s="42">
        <v>12</v>
      </c>
      <c r="L251" s="42">
        <v>19</v>
      </c>
      <c r="M251" s="42">
        <v>13</v>
      </c>
      <c r="N251" s="42">
        <v>7</v>
      </c>
      <c r="O251" s="42">
        <v>3</v>
      </c>
      <c r="P251" s="42">
        <v>5</v>
      </c>
      <c r="Q251" s="42">
        <v>25</v>
      </c>
      <c r="R251" s="42">
        <v>4</v>
      </c>
      <c r="S251" s="42"/>
      <c r="T251" s="42"/>
      <c r="U251" s="42"/>
      <c r="V251" s="85">
        <f t="shared" si="71"/>
        <v>98</v>
      </c>
      <c r="W251" s="86"/>
      <c r="X251" s="99">
        <f t="shared" si="68"/>
        <v>0</v>
      </c>
      <c r="Y251" s="50">
        <v>3</v>
      </c>
      <c r="Z251" s="50">
        <v>3</v>
      </c>
      <c r="AA251" s="50">
        <v>7</v>
      </c>
      <c r="AB251" s="50">
        <v>1</v>
      </c>
      <c r="AC251" s="50">
        <v>0</v>
      </c>
      <c r="AD251" s="50">
        <v>0</v>
      </c>
      <c r="AE251" s="50">
        <v>0</v>
      </c>
      <c r="AF251" s="50">
        <v>0</v>
      </c>
      <c r="AG251" s="50">
        <v>0</v>
      </c>
      <c r="AH251" s="50"/>
      <c r="AI251" s="50"/>
      <c r="AJ251" s="50"/>
      <c r="AK251" s="85">
        <f t="shared" si="72"/>
        <v>14</v>
      </c>
      <c r="AL251" s="86"/>
      <c r="AM251" s="99">
        <f t="shared" si="69"/>
        <v>0</v>
      </c>
      <c r="AN251" s="50">
        <v>0</v>
      </c>
      <c r="AO251" s="50">
        <v>2</v>
      </c>
      <c r="AP251" s="50">
        <v>0</v>
      </c>
      <c r="AQ251" s="50">
        <v>1</v>
      </c>
      <c r="AR251" s="50">
        <v>0</v>
      </c>
      <c r="AS251" s="50">
        <v>0</v>
      </c>
      <c r="AT251" s="50">
        <v>0</v>
      </c>
      <c r="AU251" s="50">
        <v>0</v>
      </c>
      <c r="AV251" s="50">
        <v>0</v>
      </c>
      <c r="AW251" s="50"/>
      <c r="AX251" s="50"/>
      <c r="AY251" s="50"/>
      <c r="AZ251" s="85">
        <f t="shared" si="73"/>
        <v>3</v>
      </c>
      <c r="BA251" s="86"/>
      <c r="BB251" s="99">
        <f t="shared" si="70"/>
        <v>0</v>
      </c>
      <c r="BC251" s="50">
        <f t="shared" si="74"/>
        <v>13</v>
      </c>
      <c r="BD251" s="50">
        <f t="shared" si="75"/>
        <v>17</v>
      </c>
      <c r="BE251" s="50">
        <f t="shared" si="76"/>
        <v>26</v>
      </c>
      <c r="BF251" s="50">
        <f t="shared" si="77"/>
        <v>15</v>
      </c>
      <c r="BG251" s="50">
        <f t="shared" si="78"/>
        <v>7</v>
      </c>
      <c r="BH251" s="50">
        <f t="shared" si="79"/>
        <v>3</v>
      </c>
      <c r="BI251" s="50">
        <f t="shared" si="80"/>
        <v>5</v>
      </c>
      <c r="BJ251" s="50">
        <f t="shared" si="81"/>
        <v>25</v>
      </c>
      <c r="BK251" s="50">
        <f t="shared" si="82"/>
        <v>4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0</v>
      </c>
      <c r="BP251" s="51">
        <f t="shared" si="87"/>
        <v>115</v>
      </c>
      <c r="BQ251" s="54">
        <f t="shared" si="88"/>
        <v>0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1</v>
      </c>
      <c r="K252" s="42">
        <v>1</v>
      </c>
      <c r="L252" s="42">
        <v>1</v>
      </c>
      <c r="M252" s="42">
        <v>0</v>
      </c>
      <c r="N252" s="42">
        <v>0</v>
      </c>
      <c r="O252" s="42">
        <v>1</v>
      </c>
      <c r="P252" s="42">
        <v>0</v>
      </c>
      <c r="Q252" s="42">
        <v>0</v>
      </c>
      <c r="R252" s="42">
        <v>0</v>
      </c>
      <c r="S252" s="42"/>
      <c r="T252" s="42"/>
      <c r="U252" s="42"/>
      <c r="V252" s="85">
        <f t="shared" si="71"/>
        <v>4</v>
      </c>
      <c r="W252" s="86"/>
      <c r="X252" s="99">
        <f t="shared" si="68"/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/>
      <c r="AI252" s="50"/>
      <c r="AJ252" s="50"/>
      <c r="AK252" s="85">
        <f t="shared" si="72"/>
        <v>0</v>
      </c>
      <c r="AL252" s="86"/>
      <c r="AM252" s="99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/>
      <c r="AX252" s="50"/>
      <c r="AY252" s="50"/>
      <c r="AZ252" s="85">
        <f t="shared" si="73"/>
        <v>0</v>
      </c>
      <c r="BA252" s="86"/>
      <c r="BB252" s="99">
        <f t="shared" si="70"/>
        <v>0</v>
      </c>
      <c r="BC252" s="50">
        <f t="shared" si="74"/>
        <v>1</v>
      </c>
      <c r="BD252" s="50">
        <f t="shared" si="75"/>
        <v>1</v>
      </c>
      <c r="BE252" s="50">
        <f t="shared" si="76"/>
        <v>1</v>
      </c>
      <c r="BF252" s="50">
        <f t="shared" si="77"/>
        <v>0</v>
      </c>
      <c r="BG252" s="50">
        <f t="shared" si="78"/>
        <v>0</v>
      </c>
      <c r="BH252" s="50">
        <f t="shared" si="79"/>
        <v>1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0</v>
      </c>
      <c r="BP252" s="51">
        <f t="shared" si="87"/>
        <v>4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</v>
      </c>
      <c r="K253" s="42">
        <v>13</v>
      </c>
      <c r="L253" s="42">
        <v>14</v>
      </c>
      <c r="M253" s="42">
        <v>19</v>
      </c>
      <c r="N253" s="42">
        <v>8</v>
      </c>
      <c r="O253" s="42">
        <v>2</v>
      </c>
      <c r="P253" s="42">
        <v>0</v>
      </c>
      <c r="Q253" s="42">
        <v>0</v>
      </c>
      <c r="R253" s="42">
        <v>0</v>
      </c>
      <c r="S253" s="42"/>
      <c r="T253" s="42"/>
      <c r="U253" s="42"/>
      <c r="V253" s="85">
        <f t="shared" si="71"/>
        <v>57</v>
      </c>
      <c r="W253" s="86"/>
      <c r="X253" s="99">
        <f t="shared" si="68"/>
        <v>0</v>
      </c>
      <c r="Y253" s="50">
        <v>0</v>
      </c>
      <c r="Z253" s="50">
        <v>1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/>
      <c r="AI253" s="50"/>
      <c r="AJ253" s="50"/>
      <c r="AK253" s="85">
        <f t="shared" si="72"/>
        <v>1</v>
      </c>
      <c r="AL253" s="86"/>
      <c r="AM253" s="99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/>
      <c r="AX253" s="50"/>
      <c r="AY253" s="50"/>
      <c r="AZ253" s="85">
        <f t="shared" si="73"/>
        <v>0</v>
      </c>
      <c r="BA253" s="86"/>
      <c r="BB253" s="99">
        <f t="shared" si="70"/>
        <v>0</v>
      </c>
      <c r="BC253" s="50">
        <f t="shared" si="74"/>
        <v>1</v>
      </c>
      <c r="BD253" s="50">
        <f t="shared" si="75"/>
        <v>14</v>
      </c>
      <c r="BE253" s="50">
        <f t="shared" si="76"/>
        <v>14</v>
      </c>
      <c r="BF253" s="50">
        <f t="shared" si="77"/>
        <v>19</v>
      </c>
      <c r="BG253" s="50">
        <f t="shared" si="78"/>
        <v>8</v>
      </c>
      <c r="BH253" s="50">
        <f t="shared" si="79"/>
        <v>2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0</v>
      </c>
      <c r="BP253" s="51">
        <f t="shared" si="87"/>
        <v>58</v>
      </c>
      <c r="BQ253" s="54">
        <f t="shared" si="88"/>
        <v>0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8</v>
      </c>
      <c r="K254" s="42">
        <v>9</v>
      </c>
      <c r="L254" s="42">
        <v>21</v>
      </c>
      <c r="M254" s="42">
        <v>8</v>
      </c>
      <c r="N254" s="42">
        <v>2</v>
      </c>
      <c r="O254" s="42">
        <v>10</v>
      </c>
      <c r="P254" s="42">
        <v>14</v>
      </c>
      <c r="Q254" s="42">
        <v>1</v>
      </c>
      <c r="R254" s="42">
        <v>0</v>
      </c>
      <c r="S254" s="42"/>
      <c r="T254" s="42"/>
      <c r="U254" s="42"/>
      <c r="V254" s="85">
        <f t="shared" si="71"/>
        <v>73</v>
      </c>
      <c r="W254" s="86"/>
      <c r="X254" s="99">
        <f t="shared" si="68"/>
        <v>0</v>
      </c>
      <c r="Y254" s="50">
        <v>0</v>
      </c>
      <c r="Z254" s="50">
        <v>1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/>
      <c r="AI254" s="50"/>
      <c r="AJ254" s="50"/>
      <c r="AK254" s="85">
        <f t="shared" si="72"/>
        <v>1</v>
      </c>
      <c r="AL254" s="86"/>
      <c r="AM254" s="99">
        <f t="shared" si="69"/>
        <v>0</v>
      </c>
      <c r="AN254" s="50">
        <v>0</v>
      </c>
      <c r="AO254" s="50">
        <v>0</v>
      </c>
      <c r="AP254" s="50">
        <v>1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/>
      <c r="AX254" s="50"/>
      <c r="AY254" s="50"/>
      <c r="AZ254" s="85">
        <f t="shared" si="73"/>
        <v>1</v>
      </c>
      <c r="BA254" s="86"/>
      <c r="BB254" s="99">
        <f t="shared" si="70"/>
        <v>0</v>
      </c>
      <c r="BC254" s="50">
        <f t="shared" si="74"/>
        <v>8</v>
      </c>
      <c r="BD254" s="50">
        <f t="shared" si="75"/>
        <v>10</v>
      </c>
      <c r="BE254" s="50">
        <f t="shared" si="76"/>
        <v>22</v>
      </c>
      <c r="BF254" s="50">
        <f t="shared" si="77"/>
        <v>8</v>
      </c>
      <c r="BG254" s="50">
        <f t="shared" si="78"/>
        <v>2</v>
      </c>
      <c r="BH254" s="50">
        <f t="shared" si="79"/>
        <v>10</v>
      </c>
      <c r="BI254" s="50">
        <f t="shared" si="80"/>
        <v>14</v>
      </c>
      <c r="BJ254" s="50">
        <f t="shared" si="81"/>
        <v>1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0</v>
      </c>
      <c r="BP254" s="51">
        <f t="shared" si="87"/>
        <v>75</v>
      </c>
      <c r="BQ254" s="54">
        <f t="shared" si="88"/>
        <v>0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3</v>
      </c>
      <c r="K255" s="42">
        <v>5</v>
      </c>
      <c r="L255" s="42">
        <v>0</v>
      </c>
      <c r="M255" s="42">
        <v>0</v>
      </c>
      <c r="N255" s="42">
        <v>0</v>
      </c>
      <c r="O255" s="42">
        <v>0</v>
      </c>
      <c r="P255" s="42">
        <v>0</v>
      </c>
      <c r="Q255" s="42">
        <v>5</v>
      </c>
      <c r="R255" s="42">
        <v>0</v>
      </c>
      <c r="S255" s="42"/>
      <c r="T255" s="42"/>
      <c r="U255" s="42"/>
      <c r="V255" s="85">
        <f t="shared" si="71"/>
        <v>13</v>
      </c>
      <c r="W255" s="86"/>
      <c r="X255" s="99">
        <f t="shared" si="68"/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/>
      <c r="AI255" s="50"/>
      <c r="AJ255" s="50"/>
      <c r="AK255" s="85">
        <f t="shared" si="72"/>
        <v>0</v>
      </c>
      <c r="AL255" s="86"/>
      <c r="AM255" s="99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/>
      <c r="AX255" s="50"/>
      <c r="AY255" s="50"/>
      <c r="AZ255" s="85">
        <f t="shared" si="73"/>
        <v>0</v>
      </c>
      <c r="BA255" s="86"/>
      <c r="BB255" s="99">
        <f t="shared" si="70"/>
        <v>0</v>
      </c>
      <c r="BC255" s="50">
        <f t="shared" si="74"/>
        <v>3</v>
      </c>
      <c r="BD255" s="50">
        <f t="shared" si="75"/>
        <v>5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5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0</v>
      </c>
      <c r="BP255" s="51">
        <f t="shared" si="87"/>
        <v>13</v>
      </c>
      <c r="BQ255" s="54">
        <f t="shared" si="88"/>
        <v>0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0</v>
      </c>
      <c r="K256" s="42">
        <v>3</v>
      </c>
      <c r="L256" s="42">
        <v>12</v>
      </c>
      <c r="M256" s="42">
        <v>3</v>
      </c>
      <c r="N256" s="42">
        <v>2</v>
      </c>
      <c r="O256" s="42">
        <v>0</v>
      </c>
      <c r="P256" s="42">
        <v>0</v>
      </c>
      <c r="Q256" s="42">
        <v>3</v>
      </c>
      <c r="R256" s="42">
        <v>0</v>
      </c>
      <c r="S256" s="42"/>
      <c r="T256" s="42"/>
      <c r="U256" s="42"/>
      <c r="V256" s="85">
        <f t="shared" si="71"/>
        <v>23</v>
      </c>
      <c r="W256" s="86"/>
      <c r="X256" s="99">
        <f t="shared" si="68"/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/>
      <c r="AI256" s="50"/>
      <c r="AJ256" s="50"/>
      <c r="AK256" s="85">
        <f t="shared" si="72"/>
        <v>0</v>
      </c>
      <c r="AL256" s="86"/>
      <c r="AM256" s="99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/>
      <c r="AX256" s="50"/>
      <c r="AY256" s="50"/>
      <c r="AZ256" s="85">
        <f t="shared" si="73"/>
        <v>0</v>
      </c>
      <c r="BA256" s="86"/>
      <c r="BB256" s="99">
        <f t="shared" si="70"/>
        <v>0</v>
      </c>
      <c r="BC256" s="50">
        <f t="shared" si="74"/>
        <v>0</v>
      </c>
      <c r="BD256" s="50">
        <f t="shared" si="75"/>
        <v>3</v>
      </c>
      <c r="BE256" s="50">
        <f t="shared" si="76"/>
        <v>12</v>
      </c>
      <c r="BF256" s="50">
        <f t="shared" si="77"/>
        <v>3</v>
      </c>
      <c r="BG256" s="50">
        <f t="shared" si="78"/>
        <v>2</v>
      </c>
      <c r="BH256" s="50">
        <f t="shared" si="79"/>
        <v>0</v>
      </c>
      <c r="BI256" s="50">
        <f t="shared" si="80"/>
        <v>0</v>
      </c>
      <c r="BJ256" s="50">
        <f t="shared" si="81"/>
        <v>3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0</v>
      </c>
      <c r="BP256" s="51">
        <f t="shared" si="87"/>
        <v>23</v>
      </c>
      <c r="BQ256" s="54">
        <f t="shared" si="88"/>
        <v>0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38</v>
      </c>
      <c r="K257" s="42">
        <v>39</v>
      </c>
      <c r="L257" s="42">
        <v>78</v>
      </c>
      <c r="M257" s="42">
        <v>63</v>
      </c>
      <c r="N257" s="42">
        <v>17</v>
      </c>
      <c r="O257" s="42">
        <v>52</v>
      </c>
      <c r="P257" s="42">
        <v>76</v>
      </c>
      <c r="Q257" s="42">
        <v>0</v>
      </c>
      <c r="R257" s="42">
        <v>0</v>
      </c>
      <c r="S257" s="42"/>
      <c r="T257" s="42"/>
      <c r="U257" s="42"/>
      <c r="V257" s="85">
        <f t="shared" si="71"/>
        <v>363</v>
      </c>
      <c r="W257" s="86"/>
      <c r="X257" s="99">
        <f t="shared" si="68"/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/>
      <c r="AI257" s="50"/>
      <c r="AJ257" s="50"/>
      <c r="AK257" s="85">
        <f t="shared" si="72"/>
        <v>0</v>
      </c>
      <c r="AL257" s="86"/>
      <c r="AM257" s="99">
        <f t="shared" si="69"/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/>
      <c r="AX257" s="50"/>
      <c r="AY257" s="50"/>
      <c r="AZ257" s="85">
        <f t="shared" si="73"/>
        <v>0</v>
      </c>
      <c r="BA257" s="86"/>
      <c r="BB257" s="99">
        <f t="shared" si="70"/>
        <v>0</v>
      </c>
      <c r="BC257" s="50">
        <f t="shared" si="74"/>
        <v>38</v>
      </c>
      <c r="BD257" s="50">
        <f t="shared" si="75"/>
        <v>39</v>
      </c>
      <c r="BE257" s="50">
        <f t="shared" si="76"/>
        <v>78</v>
      </c>
      <c r="BF257" s="50">
        <f t="shared" si="77"/>
        <v>63</v>
      </c>
      <c r="BG257" s="50">
        <f t="shared" si="78"/>
        <v>17</v>
      </c>
      <c r="BH257" s="50">
        <f t="shared" si="79"/>
        <v>52</v>
      </c>
      <c r="BI257" s="50">
        <f t="shared" si="80"/>
        <v>76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0</v>
      </c>
      <c r="BP257" s="51">
        <f t="shared" si="87"/>
        <v>363</v>
      </c>
      <c r="BQ257" s="54">
        <f t="shared" si="88"/>
        <v>0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19</v>
      </c>
      <c r="K258" s="42">
        <v>20</v>
      </c>
      <c r="L258" s="42">
        <v>28</v>
      </c>
      <c r="M258" s="42">
        <v>20</v>
      </c>
      <c r="N258" s="42">
        <v>21</v>
      </c>
      <c r="O258" s="42">
        <v>3</v>
      </c>
      <c r="P258" s="42">
        <v>41</v>
      </c>
      <c r="Q258" s="42">
        <v>0</v>
      </c>
      <c r="R258" s="42">
        <v>0</v>
      </c>
      <c r="S258" s="42"/>
      <c r="T258" s="42"/>
      <c r="U258" s="42"/>
      <c r="V258" s="85">
        <f t="shared" si="71"/>
        <v>152</v>
      </c>
      <c r="W258" s="86"/>
      <c r="X258" s="99">
        <f t="shared" si="68"/>
        <v>0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0</v>
      </c>
      <c r="AF258" s="50">
        <v>0</v>
      </c>
      <c r="AG258" s="50">
        <v>0</v>
      </c>
      <c r="AH258" s="50"/>
      <c r="AI258" s="50"/>
      <c r="AJ258" s="50"/>
      <c r="AK258" s="85">
        <f t="shared" si="72"/>
        <v>0</v>
      </c>
      <c r="AL258" s="86"/>
      <c r="AM258" s="99">
        <f t="shared" si="69"/>
        <v>0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/>
      <c r="AX258" s="50"/>
      <c r="AY258" s="50"/>
      <c r="AZ258" s="85">
        <f t="shared" si="73"/>
        <v>0</v>
      </c>
      <c r="BA258" s="86"/>
      <c r="BB258" s="99">
        <f t="shared" si="70"/>
        <v>0</v>
      </c>
      <c r="BC258" s="50">
        <f t="shared" si="74"/>
        <v>19</v>
      </c>
      <c r="BD258" s="50">
        <f t="shared" si="75"/>
        <v>20</v>
      </c>
      <c r="BE258" s="50">
        <f t="shared" si="76"/>
        <v>28</v>
      </c>
      <c r="BF258" s="50">
        <f t="shared" si="77"/>
        <v>20</v>
      </c>
      <c r="BG258" s="50">
        <f t="shared" si="78"/>
        <v>21</v>
      </c>
      <c r="BH258" s="50">
        <f t="shared" si="79"/>
        <v>3</v>
      </c>
      <c r="BI258" s="50">
        <f t="shared" si="80"/>
        <v>41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0</v>
      </c>
      <c r="BP258" s="51">
        <f t="shared" si="87"/>
        <v>152</v>
      </c>
      <c r="BQ258" s="54">
        <f t="shared" si="88"/>
        <v>0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51</v>
      </c>
      <c r="K259" s="42">
        <v>17</v>
      </c>
      <c r="L259" s="42">
        <v>57</v>
      </c>
      <c r="M259" s="42">
        <v>23</v>
      </c>
      <c r="N259" s="42">
        <v>26</v>
      </c>
      <c r="O259" s="42">
        <v>65</v>
      </c>
      <c r="P259" s="42">
        <v>55</v>
      </c>
      <c r="Q259" s="42">
        <v>14</v>
      </c>
      <c r="R259" s="42">
        <v>0</v>
      </c>
      <c r="S259" s="42"/>
      <c r="T259" s="42"/>
      <c r="U259" s="42"/>
      <c r="V259" s="85">
        <f t="shared" si="71"/>
        <v>308</v>
      </c>
      <c r="W259" s="86"/>
      <c r="X259" s="99">
        <f t="shared" si="68"/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>
        <v>0</v>
      </c>
      <c r="AG259" s="50">
        <v>0</v>
      </c>
      <c r="AH259" s="50"/>
      <c r="AI259" s="50"/>
      <c r="AJ259" s="50"/>
      <c r="AK259" s="85">
        <f t="shared" si="72"/>
        <v>0</v>
      </c>
      <c r="AL259" s="86"/>
      <c r="AM259" s="99">
        <f t="shared" si="69"/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>
        <v>1</v>
      </c>
      <c r="AT259" s="50">
        <v>0</v>
      </c>
      <c r="AU259" s="50">
        <v>0</v>
      </c>
      <c r="AV259" s="50">
        <v>0</v>
      </c>
      <c r="AW259" s="50"/>
      <c r="AX259" s="50"/>
      <c r="AY259" s="50"/>
      <c r="AZ259" s="85">
        <f t="shared" si="73"/>
        <v>1</v>
      </c>
      <c r="BA259" s="86"/>
      <c r="BB259" s="99">
        <f t="shared" si="70"/>
        <v>0</v>
      </c>
      <c r="BC259" s="50">
        <f t="shared" si="74"/>
        <v>51</v>
      </c>
      <c r="BD259" s="50">
        <f t="shared" si="75"/>
        <v>17</v>
      </c>
      <c r="BE259" s="50">
        <f t="shared" si="76"/>
        <v>57</v>
      </c>
      <c r="BF259" s="50">
        <f t="shared" si="77"/>
        <v>23</v>
      </c>
      <c r="BG259" s="50">
        <f t="shared" si="78"/>
        <v>26</v>
      </c>
      <c r="BH259" s="50">
        <f t="shared" si="79"/>
        <v>66</v>
      </c>
      <c r="BI259" s="50">
        <f t="shared" si="80"/>
        <v>55</v>
      </c>
      <c r="BJ259" s="50">
        <f t="shared" si="81"/>
        <v>14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0</v>
      </c>
      <c r="BP259" s="51">
        <f t="shared" si="87"/>
        <v>309</v>
      </c>
      <c r="BQ259" s="54">
        <f t="shared" si="88"/>
        <v>0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13</v>
      </c>
      <c r="K260" s="42">
        <v>6</v>
      </c>
      <c r="L260" s="42">
        <v>0</v>
      </c>
      <c r="M260" s="42">
        <v>2</v>
      </c>
      <c r="N260" s="42">
        <v>0</v>
      </c>
      <c r="O260" s="42">
        <v>1</v>
      </c>
      <c r="P260" s="42">
        <v>6</v>
      </c>
      <c r="Q260" s="42">
        <v>2</v>
      </c>
      <c r="R260" s="42">
        <v>0</v>
      </c>
      <c r="S260" s="42"/>
      <c r="T260" s="42"/>
      <c r="U260" s="42"/>
      <c r="V260" s="85">
        <f t="shared" si="71"/>
        <v>30</v>
      </c>
      <c r="W260" s="86"/>
      <c r="X260" s="99">
        <f t="shared" si="68"/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/>
      <c r="AI260" s="50"/>
      <c r="AJ260" s="50"/>
      <c r="AK260" s="85">
        <f t="shared" si="72"/>
        <v>0</v>
      </c>
      <c r="AL260" s="86"/>
      <c r="AM260" s="99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/>
      <c r="AX260" s="50"/>
      <c r="AY260" s="50"/>
      <c r="AZ260" s="85">
        <f t="shared" si="73"/>
        <v>0</v>
      </c>
      <c r="BA260" s="86"/>
      <c r="BB260" s="99">
        <f t="shared" si="70"/>
        <v>0</v>
      </c>
      <c r="BC260" s="50">
        <f t="shared" si="74"/>
        <v>13</v>
      </c>
      <c r="BD260" s="50">
        <f t="shared" si="75"/>
        <v>6</v>
      </c>
      <c r="BE260" s="50">
        <f t="shared" si="76"/>
        <v>0</v>
      </c>
      <c r="BF260" s="50">
        <f t="shared" si="77"/>
        <v>2</v>
      </c>
      <c r="BG260" s="50">
        <f t="shared" si="78"/>
        <v>0</v>
      </c>
      <c r="BH260" s="50">
        <f t="shared" si="79"/>
        <v>1</v>
      </c>
      <c r="BI260" s="50">
        <f t="shared" si="80"/>
        <v>6</v>
      </c>
      <c r="BJ260" s="50">
        <f t="shared" si="81"/>
        <v>2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0</v>
      </c>
      <c r="BP260" s="51">
        <f t="shared" si="87"/>
        <v>30</v>
      </c>
      <c r="BQ260" s="54">
        <f t="shared" si="88"/>
        <v>0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64</v>
      </c>
      <c r="K261" s="42">
        <v>3</v>
      </c>
      <c r="L261" s="42">
        <v>1</v>
      </c>
      <c r="M261" s="42">
        <v>31</v>
      </c>
      <c r="N261" s="42">
        <v>5</v>
      </c>
      <c r="O261" s="42">
        <v>0</v>
      </c>
      <c r="P261" s="42">
        <v>3</v>
      </c>
      <c r="Q261" s="42">
        <v>0</v>
      </c>
      <c r="R261" s="42">
        <v>0</v>
      </c>
      <c r="S261" s="42"/>
      <c r="T261" s="42"/>
      <c r="U261" s="42"/>
      <c r="V261" s="85">
        <f t="shared" si="71"/>
        <v>107</v>
      </c>
      <c r="W261" s="86"/>
      <c r="X261" s="99">
        <f t="shared" si="68"/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/>
      <c r="AI261" s="50"/>
      <c r="AJ261" s="50"/>
      <c r="AK261" s="85">
        <f t="shared" si="72"/>
        <v>0</v>
      </c>
      <c r="AL261" s="86"/>
      <c r="AM261" s="99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/>
      <c r="AX261" s="50"/>
      <c r="AY261" s="50"/>
      <c r="AZ261" s="85">
        <f t="shared" si="73"/>
        <v>0</v>
      </c>
      <c r="BA261" s="86"/>
      <c r="BB261" s="99">
        <f t="shared" si="70"/>
        <v>0</v>
      </c>
      <c r="BC261" s="50">
        <f t="shared" si="74"/>
        <v>64</v>
      </c>
      <c r="BD261" s="50">
        <f t="shared" si="75"/>
        <v>3</v>
      </c>
      <c r="BE261" s="50">
        <f t="shared" si="76"/>
        <v>1</v>
      </c>
      <c r="BF261" s="50">
        <f t="shared" si="77"/>
        <v>31</v>
      </c>
      <c r="BG261" s="50">
        <f t="shared" si="78"/>
        <v>5</v>
      </c>
      <c r="BH261" s="50">
        <f t="shared" si="79"/>
        <v>0</v>
      </c>
      <c r="BI261" s="50">
        <f t="shared" si="80"/>
        <v>3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0</v>
      </c>
      <c r="BP261" s="51">
        <f t="shared" si="87"/>
        <v>107</v>
      </c>
      <c r="BQ261" s="54">
        <f t="shared" si="88"/>
        <v>0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2</v>
      </c>
      <c r="K262" s="42">
        <v>18</v>
      </c>
      <c r="L262" s="42">
        <v>22</v>
      </c>
      <c r="M262" s="42">
        <v>30</v>
      </c>
      <c r="N262" s="42">
        <v>11</v>
      </c>
      <c r="O262" s="42">
        <v>40</v>
      </c>
      <c r="P262" s="42">
        <v>5</v>
      </c>
      <c r="Q262" s="42">
        <v>0</v>
      </c>
      <c r="R262" s="42">
        <v>0</v>
      </c>
      <c r="S262" s="42"/>
      <c r="T262" s="42"/>
      <c r="U262" s="42"/>
      <c r="V262" s="85">
        <f t="shared" si="71"/>
        <v>128</v>
      </c>
      <c r="W262" s="86"/>
      <c r="X262" s="99">
        <f t="shared" ref="X262:X325" si="89">IFERROR(V262/W262,0)*100</f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/>
      <c r="AI262" s="50"/>
      <c r="AJ262" s="50"/>
      <c r="AK262" s="85">
        <f t="shared" si="72"/>
        <v>0</v>
      </c>
      <c r="AL262" s="86"/>
      <c r="AM262" s="99">
        <f t="shared" ref="AM262:AM325" si="90">IFERROR(AK262/AL262,0)*100</f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>
        <v>0</v>
      </c>
      <c r="AW262" s="50"/>
      <c r="AX262" s="50"/>
      <c r="AY262" s="50"/>
      <c r="AZ262" s="85">
        <f t="shared" si="73"/>
        <v>0</v>
      </c>
      <c r="BA262" s="86"/>
      <c r="BB262" s="99">
        <f t="shared" ref="BB262:BB325" si="91">IFERROR(AZ262/BA262,0)*100</f>
        <v>0</v>
      </c>
      <c r="BC262" s="50">
        <f t="shared" si="74"/>
        <v>2</v>
      </c>
      <c r="BD262" s="50">
        <f t="shared" si="75"/>
        <v>18</v>
      </c>
      <c r="BE262" s="50">
        <f t="shared" si="76"/>
        <v>22</v>
      </c>
      <c r="BF262" s="50">
        <f t="shared" si="77"/>
        <v>30</v>
      </c>
      <c r="BG262" s="50">
        <f t="shared" si="78"/>
        <v>11</v>
      </c>
      <c r="BH262" s="50">
        <f t="shared" si="79"/>
        <v>40</v>
      </c>
      <c r="BI262" s="50">
        <f t="shared" si="80"/>
        <v>5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0</v>
      </c>
      <c r="BP262" s="51">
        <f t="shared" si="87"/>
        <v>128</v>
      </c>
      <c r="BQ262" s="54">
        <f t="shared" si="88"/>
        <v>0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22</v>
      </c>
      <c r="K263" s="42">
        <v>11</v>
      </c>
      <c r="L263" s="42">
        <v>12</v>
      </c>
      <c r="M263" s="42">
        <v>34</v>
      </c>
      <c r="N263" s="42">
        <v>58</v>
      </c>
      <c r="O263" s="42">
        <v>34</v>
      </c>
      <c r="P263" s="42">
        <v>25</v>
      </c>
      <c r="Q263" s="42">
        <v>0</v>
      </c>
      <c r="R263" s="42">
        <v>0</v>
      </c>
      <c r="S263" s="42"/>
      <c r="T263" s="42"/>
      <c r="U263" s="42"/>
      <c r="V263" s="85">
        <f t="shared" ref="V263:V326" si="92">SUM(J263:U263)</f>
        <v>196</v>
      </c>
      <c r="W263" s="86"/>
      <c r="X263" s="99">
        <f t="shared" si="89"/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/>
      <c r="AI263" s="50"/>
      <c r="AJ263" s="50"/>
      <c r="AK263" s="85">
        <f t="shared" ref="AK263:AK326" si="93">SUM(Y263:AJ263)</f>
        <v>0</v>
      </c>
      <c r="AL263" s="86"/>
      <c r="AM263" s="99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0">
        <v>0</v>
      </c>
      <c r="AU263" s="50">
        <v>0</v>
      </c>
      <c r="AV263" s="50">
        <v>0</v>
      </c>
      <c r="AW263" s="50"/>
      <c r="AX263" s="50"/>
      <c r="AY263" s="50"/>
      <c r="AZ263" s="85">
        <f t="shared" ref="AZ263:AZ326" si="94">SUM(AN263:AY263)</f>
        <v>0</v>
      </c>
      <c r="BA263" s="86"/>
      <c r="BB263" s="99">
        <f t="shared" si="91"/>
        <v>0</v>
      </c>
      <c r="BC263" s="50">
        <f t="shared" ref="BC263:BC326" si="95">+J263+Y263+AN263</f>
        <v>22</v>
      </c>
      <c r="BD263" s="50">
        <f t="shared" ref="BD263:BD326" si="96">+K263+Z263+AO263</f>
        <v>11</v>
      </c>
      <c r="BE263" s="50">
        <f t="shared" ref="BE263:BE326" si="97">+L263+AA263+AP263</f>
        <v>12</v>
      </c>
      <c r="BF263" s="50">
        <f t="shared" ref="BF263:BF326" si="98">+M263+AB263+AQ263</f>
        <v>34</v>
      </c>
      <c r="BG263" s="50">
        <f t="shared" ref="BG263:BG326" si="99">+N263+AC263+AR263</f>
        <v>58</v>
      </c>
      <c r="BH263" s="50">
        <f t="shared" ref="BH263:BH326" si="100">+O263+AD263+AS263</f>
        <v>34</v>
      </c>
      <c r="BI263" s="50">
        <f t="shared" ref="BI263:BI326" si="101">+P263+AE263+AT263</f>
        <v>25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0</v>
      </c>
      <c r="BP263" s="51">
        <f t="shared" ref="BP263:BP326" si="108">V263+AK263+AZ263</f>
        <v>196</v>
      </c>
      <c r="BQ263" s="54">
        <f t="shared" ref="BQ263:BQ326" si="109">IFERROR(BP263/BO263,0)</f>
        <v>0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34</v>
      </c>
      <c r="K264" s="42">
        <v>6</v>
      </c>
      <c r="L264" s="42">
        <v>7</v>
      </c>
      <c r="M264" s="42">
        <v>32</v>
      </c>
      <c r="N264" s="42">
        <v>40</v>
      </c>
      <c r="O264" s="42">
        <v>7</v>
      </c>
      <c r="P264" s="42">
        <v>29</v>
      </c>
      <c r="Q264" s="42">
        <v>22</v>
      </c>
      <c r="R264" s="42">
        <v>1</v>
      </c>
      <c r="S264" s="42"/>
      <c r="T264" s="42"/>
      <c r="U264" s="42"/>
      <c r="V264" s="85">
        <f t="shared" si="92"/>
        <v>178</v>
      </c>
      <c r="W264" s="86"/>
      <c r="X264" s="99">
        <f t="shared" si="89"/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/>
      <c r="AI264" s="50"/>
      <c r="AJ264" s="50"/>
      <c r="AK264" s="85">
        <f t="shared" si="93"/>
        <v>0</v>
      </c>
      <c r="AL264" s="86"/>
      <c r="AM264" s="99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/>
      <c r="AX264" s="50"/>
      <c r="AY264" s="50"/>
      <c r="AZ264" s="85">
        <f t="shared" si="94"/>
        <v>0</v>
      </c>
      <c r="BA264" s="86"/>
      <c r="BB264" s="99">
        <f t="shared" si="91"/>
        <v>0</v>
      </c>
      <c r="BC264" s="50">
        <f t="shared" si="95"/>
        <v>34</v>
      </c>
      <c r="BD264" s="50">
        <f t="shared" si="96"/>
        <v>6</v>
      </c>
      <c r="BE264" s="50">
        <f t="shared" si="97"/>
        <v>7</v>
      </c>
      <c r="BF264" s="50">
        <f t="shared" si="98"/>
        <v>32</v>
      </c>
      <c r="BG264" s="50">
        <f t="shared" si="99"/>
        <v>40</v>
      </c>
      <c r="BH264" s="50">
        <f t="shared" si="100"/>
        <v>7</v>
      </c>
      <c r="BI264" s="50">
        <f t="shared" si="101"/>
        <v>29</v>
      </c>
      <c r="BJ264" s="50">
        <f t="shared" si="102"/>
        <v>22</v>
      </c>
      <c r="BK264" s="50">
        <f t="shared" si="103"/>
        <v>1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0</v>
      </c>
      <c r="BP264" s="51">
        <f t="shared" si="108"/>
        <v>178</v>
      </c>
      <c r="BQ264" s="54">
        <f t="shared" si="109"/>
        <v>0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17</v>
      </c>
      <c r="K265" s="42">
        <v>16</v>
      </c>
      <c r="L265" s="42">
        <v>5</v>
      </c>
      <c r="M265" s="42">
        <v>13</v>
      </c>
      <c r="N265" s="42">
        <v>25</v>
      </c>
      <c r="O265" s="42">
        <v>20</v>
      </c>
      <c r="P265" s="42">
        <v>3</v>
      </c>
      <c r="Q265" s="42">
        <v>4</v>
      </c>
      <c r="R265" s="42">
        <v>0</v>
      </c>
      <c r="S265" s="42"/>
      <c r="T265" s="42"/>
      <c r="U265" s="42"/>
      <c r="V265" s="85">
        <f t="shared" si="92"/>
        <v>103</v>
      </c>
      <c r="W265" s="86"/>
      <c r="X265" s="99">
        <f t="shared" si="89"/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>
        <v>0</v>
      </c>
      <c r="AG265" s="50">
        <v>0</v>
      </c>
      <c r="AH265" s="50"/>
      <c r="AI265" s="50"/>
      <c r="AJ265" s="50"/>
      <c r="AK265" s="85">
        <f t="shared" si="93"/>
        <v>0</v>
      </c>
      <c r="AL265" s="86"/>
      <c r="AM265" s="99">
        <f t="shared" si="90"/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/>
      <c r="AX265" s="50"/>
      <c r="AY265" s="50"/>
      <c r="AZ265" s="85">
        <f t="shared" si="94"/>
        <v>0</v>
      </c>
      <c r="BA265" s="86"/>
      <c r="BB265" s="99">
        <f t="shared" si="91"/>
        <v>0</v>
      </c>
      <c r="BC265" s="50">
        <f t="shared" si="95"/>
        <v>17</v>
      </c>
      <c r="BD265" s="50">
        <f t="shared" si="96"/>
        <v>16</v>
      </c>
      <c r="BE265" s="50">
        <f t="shared" si="97"/>
        <v>5</v>
      </c>
      <c r="BF265" s="50">
        <f t="shared" si="98"/>
        <v>13</v>
      </c>
      <c r="BG265" s="50">
        <f t="shared" si="99"/>
        <v>25</v>
      </c>
      <c r="BH265" s="50">
        <f t="shared" si="100"/>
        <v>20</v>
      </c>
      <c r="BI265" s="50">
        <f t="shared" si="101"/>
        <v>3</v>
      </c>
      <c r="BJ265" s="50">
        <f t="shared" si="102"/>
        <v>4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0</v>
      </c>
      <c r="BP265" s="51">
        <f t="shared" si="108"/>
        <v>103</v>
      </c>
      <c r="BQ265" s="54">
        <f t="shared" si="109"/>
        <v>0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</v>
      </c>
      <c r="K266" s="42">
        <v>5</v>
      </c>
      <c r="L266" s="42">
        <v>7</v>
      </c>
      <c r="M266" s="42">
        <v>3</v>
      </c>
      <c r="N266" s="42">
        <v>7</v>
      </c>
      <c r="O266" s="42">
        <v>14</v>
      </c>
      <c r="P266" s="42">
        <v>0</v>
      </c>
      <c r="Q266" s="42">
        <v>1</v>
      </c>
      <c r="R266" s="42">
        <v>0</v>
      </c>
      <c r="S266" s="42"/>
      <c r="T266" s="42"/>
      <c r="U266" s="42"/>
      <c r="V266" s="85">
        <f t="shared" si="92"/>
        <v>38</v>
      </c>
      <c r="W266" s="86"/>
      <c r="X266" s="99">
        <f t="shared" si="89"/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/>
      <c r="AI266" s="50"/>
      <c r="AJ266" s="50"/>
      <c r="AK266" s="85">
        <f t="shared" si="93"/>
        <v>0</v>
      </c>
      <c r="AL266" s="86"/>
      <c r="AM266" s="99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/>
      <c r="AX266" s="50"/>
      <c r="AY266" s="50"/>
      <c r="AZ266" s="85">
        <f t="shared" si="94"/>
        <v>0</v>
      </c>
      <c r="BA266" s="86"/>
      <c r="BB266" s="99">
        <f t="shared" si="91"/>
        <v>0</v>
      </c>
      <c r="BC266" s="50">
        <f t="shared" si="95"/>
        <v>1</v>
      </c>
      <c r="BD266" s="50">
        <f t="shared" si="96"/>
        <v>5</v>
      </c>
      <c r="BE266" s="50">
        <f t="shared" si="97"/>
        <v>7</v>
      </c>
      <c r="BF266" s="50">
        <f t="shared" si="98"/>
        <v>3</v>
      </c>
      <c r="BG266" s="50">
        <f t="shared" si="99"/>
        <v>7</v>
      </c>
      <c r="BH266" s="50">
        <f t="shared" si="100"/>
        <v>14</v>
      </c>
      <c r="BI266" s="50">
        <f t="shared" si="101"/>
        <v>0</v>
      </c>
      <c r="BJ266" s="50">
        <f t="shared" si="102"/>
        <v>1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0</v>
      </c>
      <c r="BP266" s="51">
        <f t="shared" si="108"/>
        <v>38</v>
      </c>
      <c r="BQ266" s="54">
        <f t="shared" si="109"/>
        <v>0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9</v>
      </c>
      <c r="K267" s="42">
        <v>3</v>
      </c>
      <c r="L267" s="42">
        <v>3</v>
      </c>
      <c r="M267" s="42">
        <v>6</v>
      </c>
      <c r="N267" s="42">
        <v>4</v>
      </c>
      <c r="O267" s="42">
        <v>4</v>
      </c>
      <c r="P267" s="42">
        <v>2</v>
      </c>
      <c r="Q267" s="42">
        <v>9</v>
      </c>
      <c r="R267" s="42">
        <v>0</v>
      </c>
      <c r="S267" s="42"/>
      <c r="T267" s="42"/>
      <c r="U267" s="42"/>
      <c r="V267" s="85">
        <f t="shared" si="92"/>
        <v>40</v>
      </c>
      <c r="W267" s="86"/>
      <c r="X267" s="99">
        <f t="shared" si="89"/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/>
      <c r="AI267" s="50"/>
      <c r="AJ267" s="50"/>
      <c r="AK267" s="85">
        <f t="shared" si="93"/>
        <v>0</v>
      </c>
      <c r="AL267" s="86"/>
      <c r="AM267" s="99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/>
      <c r="AX267" s="50"/>
      <c r="AY267" s="50"/>
      <c r="AZ267" s="85">
        <f t="shared" si="94"/>
        <v>0</v>
      </c>
      <c r="BA267" s="86"/>
      <c r="BB267" s="99">
        <f t="shared" si="91"/>
        <v>0</v>
      </c>
      <c r="BC267" s="50">
        <f t="shared" si="95"/>
        <v>9</v>
      </c>
      <c r="BD267" s="50">
        <f t="shared" si="96"/>
        <v>3</v>
      </c>
      <c r="BE267" s="50">
        <f t="shared" si="97"/>
        <v>3</v>
      </c>
      <c r="BF267" s="50">
        <f t="shared" si="98"/>
        <v>6</v>
      </c>
      <c r="BG267" s="50">
        <f t="shared" si="99"/>
        <v>4</v>
      </c>
      <c r="BH267" s="50">
        <f t="shared" si="100"/>
        <v>4</v>
      </c>
      <c r="BI267" s="50">
        <f t="shared" si="101"/>
        <v>2</v>
      </c>
      <c r="BJ267" s="50">
        <f t="shared" si="102"/>
        <v>9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0</v>
      </c>
      <c r="BP267" s="51">
        <f t="shared" si="108"/>
        <v>40</v>
      </c>
      <c r="BQ267" s="54">
        <f t="shared" si="109"/>
        <v>0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8</v>
      </c>
      <c r="L268" s="42">
        <v>5</v>
      </c>
      <c r="M268" s="42">
        <v>26</v>
      </c>
      <c r="N268" s="42">
        <v>16</v>
      </c>
      <c r="O268" s="42">
        <v>8</v>
      </c>
      <c r="P268" s="42">
        <v>1</v>
      </c>
      <c r="Q268" s="42">
        <v>0</v>
      </c>
      <c r="R268" s="42">
        <v>0</v>
      </c>
      <c r="S268" s="42"/>
      <c r="T268" s="42"/>
      <c r="U268" s="42"/>
      <c r="V268" s="85">
        <f t="shared" si="92"/>
        <v>65</v>
      </c>
      <c r="W268" s="86"/>
      <c r="X268" s="99">
        <f t="shared" si="89"/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/>
      <c r="AI268" s="50"/>
      <c r="AJ268" s="50"/>
      <c r="AK268" s="85">
        <f t="shared" si="93"/>
        <v>0</v>
      </c>
      <c r="AL268" s="86"/>
      <c r="AM268" s="99">
        <f t="shared" si="90"/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/>
      <c r="AX268" s="50"/>
      <c r="AY268" s="50"/>
      <c r="AZ268" s="85">
        <f t="shared" si="94"/>
        <v>0</v>
      </c>
      <c r="BA268" s="86"/>
      <c r="BB268" s="99">
        <f t="shared" si="91"/>
        <v>0</v>
      </c>
      <c r="BC268" s="50">
        <f t="shared" si="95"/>
        <v>1</v>
      </c>
      <c r="BD268" s="50">
        <f t="shared" si="96"/>
        <v>8</v>
      </c>
      <c r="BE268" s="50">
        <f t="shared" si="97"/>
        <v>5</v>
      </c>
      <c r="BF268" s="50">
        <f t="shared" si="98"/>
        <v>26</v>
      </c>
      <c r="BG268" s="50">
        <f t="shared" si="99"/>
        <v>16</v>
      </c>
      <c r="BH268" s="50">
        <f t="shared" si="100"/>
        <v>8</v>
      </c>
      <c r="BI268" s="50">
        <f t="shared" si="101"/>
        <v>1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0</v>
      </c>
      <c r="BP268" s="51">
        <f t="shared" si="108"/>
        <v>65</v>
      </c>
      <c r="BQ268" s="54">
        <f t="shared" si="109"/>
        <v>0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1</v>
      </c>
      <c r="K269" s="42">
        <v>0</v>
      </c>
      <c r="L269" s="42">
        <v>1</v>
      </c>
      <c r="M269" s="42">
        <v>0</v>
      </c>
      <c r="N269" s="42">
        <v>0</v>
      </c>
      <c r="O269" s="42">
        <v>2</v>
      </c>
      <c r="P269" s="42">
        <v>3</v>
      </c>
      <c r="Q269" s="42">
        <v>1</v>
      </c>
      <c r="R269" s="42">
        <v>0</v>
      </c>
      <c r="S269" s="42"/>
      <c r="T269" s="42"/>
      <c r="U269" s="42"/>
      <c r="V269" s="85">
        <f t="shared" si="92"/>
        <v>8</v>
      </c>
      <c r="W269" s="86"/>
      <c r="X269" s="99">
        <f t="shared" si="89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/>
      <c r="AI269" s="50"/>
      <c r="AJ269" s="50"/>
      <c r="AK269" s="85">
        <f t="shared" si="93"/>
        <v>0</v>
      </c>
      <c r="AL269" s="86"/>
      <c r="AM269" s="99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/>
      <c r="AX269" s="50"/>
      <c r="AY269" s="50"/>
      <c r="AZ269" s="85">
        <f t="shared" si="94"/>
        <v>0</v>
      </c>
      <c r="BA269" s="86"/>
      <c r="BB269" s="99">
        <f t="shared" si="91"/>
        <v>0</v>
      </c>
      <c r="BC269" s="50">
        <f t="shared" si="95"/>
        <v>1</v>
      </c>
      <c r="BD269" s="50">
        <f t="shared" si="96"/>
        <v>0</v>
      </c>
      <c r="BE269" s="50">
        <f t="shared" si="97"/>
        <v>1</v>
      </c>
      <c r="BF269" s="50">
        <f t="shared" si="98"/>
        <v>0</v>
      </c>
      <c r="BG269" s="50">
        <f t="shared" si="99"/>
        <v>0</v>
      </c>
      <c r="BH269" s="50">
        <f t="shared" si="100"/>
        <v>2</v>
      </c>
      <c r="BI269" s="50">
        <f t="shared" si="101"/>
        <v>3</v>
      </c>
      <c r="BJ269" s="50">
        <f t="shared" si="102"/>
        <v>1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0</v>
      </c>
      <c r="BP269" s="51">
        <f t="shared" si="108"/>
        <v>8</v>
      </c>
      <c r="BQ269" s="54">
        <f t="shared" si="109"/>
        <v>0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7</v>
      </c>
      <c r="K270" s="42">
        <v>11</v>
      </c>
      <c r="L270" s="42">
        <v>14</v>
      </c>
      <c r="M270" s="42">
        <v>1</v>
      </c>
      <c r="N270" s="42">
        <v>13</v>
      </c>
      <c r="O270" s="42">
        <v>11</v>
      </c>
      <c r="P270" s="42">
        <v>0</v>
      </c>
      <c r="Q270" s="42">
        <v>3</v>
      </c>
      <c r="R270" s="42">
        <v>0</v>
      </c>
      <c r="S270" s="42"/>
      <c r="T270" s="42"/>
      <c r="U270" s="42"/>
      <c r="V270" s="85">
        <f t="shared" si="92"/>
        <v>60</v>
      </c>
      <c r="W270" s="86"/>
      <c r="X270" s="99">
        <f t="shared" si="89"/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/>
      <c r="AI270" s="50"/>
      <c r="AJ270" s="50"/>
      <c r="AK270" s="85">
        <f t="shared" si="93"/>
        <v>0</v>
      </c>
      <c r="AL270" s="86"/>
      <c r="AM270" s="99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/>
      <c r="AX270" s="50"/>
      <c r="AY270" s="50"/>
      <c r="AZ270" s="85">
        <f t="shared" si="94"/>
        <v>0</v>
      </c>
      <c r="BA270" s="86"/>
      <c r="BB270" s="99">
        <f t="shared" si="91"/>
        <v>0</v>
      </c>
      <c r="BC270" s="50">
        <f t="shared" si="95"/>
        <v>7</v>
      </c>
      <c r="BD270" s="50">
        <f t="shared" si="96"/>
        <v>11</v>
      </c>
      <c r="BE270" s="50">
        <f t="shared" si="97"/>
        <v>14</v>
      </c>
      <c r="BF270" s="50">
        <f t="shared" si="98"/>
        <v>1</v>
      </c>
      <c r="BG270" s="50">
        <f t="shared" si="99"/>
        <v>13</v>
      </c>
      <c r="BH270" s="50">
        <f t="shared" si="100"/>
        <v>11</v>
      </c>
      <c r="BI270" s="50">
        <f t="shared" si="101"/>
        <v>0</v>
      </c>
      <c r="BJ270" s="50">
        <f t="shared" si="102"/>
        <v>3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0</v>
      </c>
      <c r="BP270" s="51">
        <f t="shared" si="108"/>
        <v>60</v>
      </c>
      <c r="BQ270" s="54">
        <f t="shared" si="109"/>
        <v>0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0</v>
      </c>
      <c r="K271" s="42">
        <v>1</v>
      </c>
      <c r="L271" s="42">
        <v>3</v>
      </c>
      <c r="M271" s="42">
        <v>1</v>
      </c>
      <c r="N271" s="42">
        <v>0</v>
      </c>
      <c r="O271" s="42">
        <v>1</v>
      </c>
      <c r="P271" s="42">
        <v>0</v>
      </c>
      <c r="Q271" s="42">
        <v>6</v>
      </c>
      <c r="R271" s="42">
        <v>0</v>
      </c>
      <c r="S271" s="42"/>
      <c r="T271" s="42"/>
      <c r="U271" s="42"/>
      <c r="V271" s="85">
        <f t="shared" si="92"/>
        <v>12</v>
      </c>
      <c r="W271" s="86"/>
      <c r="X271" s="99">
        <f t="shared" si="89"/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/>
      <c r="AI271" s="50"/>
      <c r="AJ271" s="50"/>
      <c r="AK271" s="85">
        <f t="shared" si="93"/>
        <v>0</v>
      </c>
      <c r="AL271" s="86"/>
      <c r="AM271" s="99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/>
      <c r="AX271" s="50"/>
      <c r="AY271" s="50"/>
      <c r="AZ271" s="85">
        <f t="shared" si="94"/>
        <v>0</v>
      </c>
      <c r="BA271" s="86"/>
      <c r="BB271" s="99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3</v>
      </c>
      <c r="BF271" s="50">
        <f t="shared" si="98"/>
        <v>1</v>
      </c>
      <c r="BG271" s="50">
        <f t="shared" si="99"/>
        <v>0</v>
      </c>
      <c r="BH271" s="50">
        <f t="shared" si="100"/>
        <v>1</v>
      </c>
      <c r="BI271" s="50">
        <f t="shared" si="101"/>
        <v>0</v>
      </c>
      <c r="BJ271" s="50">
        <f t="shared" si="102"/>
        <v>6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0</v>
      </c>
      <c r="BP271" s="51">
        <f t="shared" si="108"/>
        <v>12</v>
      </c>
      <c r="BQ271" s="54">
        <f t="shared" si="109"/>
        <v>0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0</v>
      </c>
      <c r="K272" s="42">
        <v>0</v>
      </c>
      <c r="L272" s="42">
        <v>3</v>
      </c>
      <c r="M272" s="42">
        <v>0</v>
      </c>
      <c r="N272" s="42">
        <v>1</v>
      </c>
      <c r="O272" s="42">
        <v>0</v>
      </c>
      <c r="P272" s="42">
        <v>8</v>
      </c>
      <c r="Q272" s="42">
        <v>1</v>
      </c>
      <c r="R272" s="42">
        <v>0</v>
      </c>
      <c r="S272" s="42"/>
      <c r="T272" s="42"/>
      <c r="U272" s="42"/>
      <c r="V272" s="85">
        <f t="shared" si="92"/>
        <v>13</v>
      </c>
      <c r="W272" s="86"/>
      <c r="X272" s="99">
        <f t="shared" si="89"/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/>
      <c r="AI272" s="50"/>
      <c r="AJ272" s="50"/>
      <c r="AK272" s="85">
        <f t="shared" si="93"/>
        <v>0</v>
      </c>
      <c r="AL272" s="86"/>
      <c r="AM272" s="99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/>
      <c r="AX272" s="50"/>
      <c r="AY272" s="50"/>
      <c r="AZ272" s="85">
        <f t="shared" si="94"/>
        <v>0</v>
      </c>
      <c r="BA272" s="86"/>
      <c r="BB272" s="99">
        <f t="shared" si="91"/>
        <v>0</v>
      </c>
      <c r="BC272" s="50">
        <f t="shared" si="95"/>
        <v>0</v>
      </c>
      <c r="BD272" s="50">
        <f t="shared" si="96"/>
        <v>0</v>
      </c>
      <c r="BE272" s="50">
        <f t="shared" si="97"/>
        <v>3</v>
      </c>
      <c r="BF272" s="50">
        <f t="shared" si="98"/>
        <v>0</v>
      </c>
      <c r="BG272" s="50">
        <f t="shared" si="99"/>
        <v>1</v>
      </c>
      <c r="BH272" s="50">
        <f t="shared" si="100"/>
        <v>0</v>
      </c>
      <c r="BI272" s="50">
        <f t="shared" si="101"/>
        <v>8</v>
      </c>
      <c r="BJ272" s="50">
        <f t="shared" si="102"/>
        <v>1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0</v>
      </c>
      <c r="BP272" s="51">
        <f t="shared" si="108"/>
        <v>13</v>
      </c>
      <c r="BQ272" s="54">
        <f t="shared" si="109"/>
        <v>0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18</v>
      </c>
      <c r="K273" s="42">
        <v>8</v>
      </c>
      <c r="L273" s="42">
        <v>20</v>
      </c>
      <c r="M273" s="42">
        <v>22</v>
      </c>
      <c r="N273" s="42">
        <v>15</v>
      </c>
      <c r="O273" s="42">
        <v>19</v>
      </c>
      <c r="P273" s="42">
        <v>21</v>
      </c>
      <c r="Q273" s="42">
        <v>31</v>
      </c>
      <c r="R273" s="42">
        <v>0</v>
      </c>
      <c r="S273" s="42"/>
      <c r="T273" s="42"/>
      <c r="U273" s="42"/>
      <c r="V273" s="85">
        <f t="shared" si="92"/>
        <v>154</v>
      </c>
      <c r="W273" s="86"/>
      <c r="X273" s="99">
        <f t="shared" si="89"/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0</v>
      </c>
      <c r="AH273" s="50"/>
      <c r="AI273" s="50"/>
      <c r="AJ273" s="50"/>
      <c r="AK273" s="85">
        <f t="shared" si="93"/>
        <v>0</v>
      </c>
      <c r="AL273" s="86"/>
      <c r="AM273" s="99">
        <f t="shared" si="90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/>
      <c r="AX273" s="50"/>
      <c r="AY273" s="50"/>
      <c r="AZ273" s="85">
        <f t="shared" si="94"/>
        <v>0</v>
      </c>
      <c r="BA273" s="86"/>
      <c r="BB273" s="99">
        <f t="shared" si="91"/>
        <v>0</v>
      </c>
      <c r="BC273" s="50">
        <f t="shared" si="95"/>
        <v>18</v>
      </c>
      <c r="BD273" s="50">
        <f t="shared" si="96"/>
        <v>8</v>
      </c>
      <c r="BE273" s="50">
        <f t="shared" si="97"/>
        <v>20</v>
      </c>
      <c r="BF273" s="50">
        <f t="shared" si="98"/>
        <v>22</v>
      </c>
      <c r="BG273" s="50">
        <f t="shared" si="99"/>
        <v>15</v>
      </c>
      <c r="BH273" s="50">
        <f t="shared" si="100"/>
        <v>19</v>
      </c>
      <c r="BI273" s="50">
        <f t="shared" si="101"/>
        <v>21</v>
      </c>
      <c r="BJ273" s="50">
        <f t="shared" si="102"/>
        <v>31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0</v>
      </c>
      <c r="BP273" s="51">
        <f t="shared" si="108"/>
        <v>154</v>
      </c>
      <c r="BQ273" s="54">
        <f t="shared" si="109"/>
        <v>0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4</v>
      </c>
      <c r="L274" s="42">
        <v>3</v>
      </c>
      <c r="M274" s="42">
        <v>5</v>
      </c>
      <c r="N274" s="42">
        <v>3</v>
      </c>
      <c r="O274" s="42">
        <v>6</v>
      </c>
      <c r="P274" s="42">
        <v>5</v>
      </c>
      <c r="Q274" s="42">
        <v>4</v>
      </c>
      <c r="R274" s="42">
        <v>0</v>
      </c>
      <c r="S274" s="42"/>
      <c r="T274" s="42"/>
      <c r="U274" s="42"/>
      <c r="V274" s="85">
        <f t="shared" si="92"/>
        <v>37</v>
      </c>
      <c r="W274" s="86"/>
      <c r="X274" s="99">
        <f t="shared" si="89"/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/>
      <c r="AI274" s="50"/>
      <c r="AJ274" s="50"/>
      <c r="AK274" s="85">
        <f t="shared" si="93"/>
        <v>0</v>
      </c>
      <c r="AL274" s="86"/>
      <c r="AM274" s="99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/>
      <c r="AX274" s="50"/>
      <c r="AY274" s="50"/>
      <c r="AZ274" s="85">
        <f t="shared" si="94"/>
        <v>0</v>
      </c>
      <c r="BA274" s="86"/>
      <c r="BB274" s="99">
        <f t="shared" si="91"/>
        <v>0</v>
      </c>
      <c r="BC274" s="50">
        <f t="shared" si="95"/>
        <v>7</v>
      </c>
      <c r="BD274" s="50">
        <f t="shared" si="96"/>
        <v>4</v>
      </c>
      <c r="BE274" s="50">
        <f t="shared" si="97"/>
        <v>3</v>
      </c>
      <c r="BF274" s="50">
        <f t="shared" si="98"/>
        <v>5</v>
      </c>
      <c r="BG274" s="50">
        <f t="shared" si="99"/>
        <v>3</v>
      </c>
      <c r="BH274" s="50">
        <f t="shared" si="100"/>
        <v>6</v>
      </c>
      <c r="BI274" s="50">
        <f t="shared" si="101"/>
        <v>5</v>
      </c>
      <c r="BJ274" s="50">
        <f t="shared" si="102"/>
        <v>4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0</v>
      </c>
      <c r="BP274" s="51">
        <f t="shared" si="108"/>
        <v>37</v>
      </c>
      <c r="BQ274" s="54">
        <f t="shared" si="109"/>
        <v>0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/>
      <c r="T275" s="42"/>
      <c r="U275" s="42"/>
      <c r="V275" s="85">
        <f t="shared" si="92"/>
        <v>0</v>
      </c>
      <c r="W275" s="86"/>
      <c r="X275" s="99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/>
      <c r="AI275" s="50"/>
      <c r="AJ275" s="50"/>
      <c r="AK275" s="85">
        <f t="shared" si="93"/>
        <v>0</v>
      </c>
      <c r="AL275" s="86"/>
      <c r="AM275" s="99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/>
      <c r="AX275" s="50"/>
      <c r="AY275" s="50"/>
      <c r="AZ275" s="85">
        <f t="shared" si="94"/>
        <v>0</v>
      </c>
      <c r="BA275" s="86"/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0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1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2</v>
      </c>
      <c r="Q276" s="42">
        <v>0</v>
      </c>
      <c r="R276" s="42">
        <v>0</v>
      </c>
      <c r="S276" s="42"/>
      <c r="T276" s="42"/>
      <c r="U276" s="42"/>
      <c r="V276" s="85">
        <f t="shared" si="92"/>
        <v>3</v>
      </c>
      <c r="W276" s="86"/>
      <c r="X276" s="99">
        <f t="shared" si="89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/>
      <c r="AI276" s="50"/>
      <c r="AJ276" s="50"/>
      <c r="AK276" s="85">
        <f t="shared" si="93"/>
        <v>0</v>
      </c>
      <c r="AL276" s="86"/>
      <c r="AM276" s="99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/>
      <c r="AX276" s="50"/>
      <c r="AY276" s="50"/>
      <c r="AZ276" s="85">
        <f t="shared" si="94"/>
        <v>0</v>
      </c>
      <c r="BA276" s="86"/>
      <c r="BB276" s="99">
        <f t="shared" si="91"/>
        <v>0</v>
      </c>
      <c r="BC276" s="50">
        <f t="shared" si="95"/>
        <v>1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2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0</v>
      </c>
      <c r="BP276" s="51">
        <f t="shared" si="108"/>
        <v>3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1</v>
      </c>
      <c r="K277" s="42">
        <v>0</v>
      </c>
      <c r="L277" s="42">
        <v>0</v>
      </c>
      <c r="M277" s="42">
        <v>1</v>
      </c>
      <c r="N277" s="42">
        <v>1</v>
      </c>
      <c r="O277" s="42">
        <v>0</v>
      </c>
      <c r="P277" s="42">
        <v>2</v>
      </c>
      <c r="Q277" s="42">
        <v>3</v>
      </c>
      <c r="R277" s="42">
        <v>0</v>
      </c>
      <c r="S277" s="42"/>
      <c r="T277" s="42"/>
      <c r="U277" s="42"/>
      <c r="V277" s="85">
        <f t="shared" si="92"/>
        <v>8</v>
      </c>
      <c r="W277" s="86"/>
      <c r="X277" s="99">
        <f t="shared" si="89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/>
      <c r="AI277" s="50"/>
      <c r="AJ277" s="50"/>
      <c r="AK277" s="85">
        <f t="shared" si="93"/>
        <v>0</v>
      </c>
      <c r="AL277" s="86"/>
      <c r="AM277" s="99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/>
      <c r="AX277" s="50"/>
      <c r="AY277" s="50"/>
      <c r="AZ277" s="85">
        <f t="shared" si="94"/>
        <v>0</v>
      </c>
      <c r="BA277" s="86"/>
      <c r="BB277" s="99">
        <f t="shared" si="91"/>
        <v>0</v>
      </c>
      <c r="BC277" s="50">
        <f t="shared" si="95"/>
        <v>1</v>
      </c>
      <c r="BD277" s="50">
        <f t="shared" si="96"/>
        <v>0</v>
      </c>
      <c r="BE277" s="50">
        <f t="shared" si="97"/>
        <v>0</v>
      </c>
      <c r="BF277" s="50">
        <f t="shared" si="98"/>
        <v>1</v>
      </c>
      <c r="BG277" s="50">
        <f t="shared" si="99"/>
        <v>1</v>
      </c>
      <c r="BH277" s="50">
        <f t="shared" si="100"/>
        <v>0</v>
      </c>
      <c r="BI277" s="50">
        <f t="shared" si="101"/>
        <v>2</v>
      </c>
      <c r="BJ277" s="50">
        <f t="shared" si="102"/>
        <v>3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0</v>
      </c>
      <c r="BP277" s="51">
        <f t="shared" si="108"/>
        <v>8</v>
      </c>
      <c r="BQ277" s="54">
        <f t="shared" si="109"/>
        <v>0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1</v>
      </c>
      <c r="K278" s="42">
        <v>3</v>
      </c>
      <c r="L278" s="42">
        <v>2</v>
      </c>
      <c r="M278" s="42">
        <v>2</v>
      </c>
      <c r="N278" s="42">
        <v>1</v>
      </c>
      <c r="O278" s="42">
        <v>1</v>
      </c>
      <c r="P278" s="42">
        <v>1</v>
      </c>
      <c r="Q278" s="42">
        <v>0</v>
      </c>
      <c r="R278" s="42">
        <v>0</v>
      </c>
      <c r="S278" s="42"/>
      <c r="T278" s="42"/>
      <c r="U278" s="42"/>
      <c r="V278" s="85">
        <f t="shared" si="92"/>
        <v>11</v>
      </c>
      <c r="W278" s="86"/>
      <c r="X278" s="99">
        <f t="shared" si="89"/>
        <v>0</v>
      </c>
      <c r="Y278" s="50">
        <v>1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/>
      <c r="AI278" s="50"/>
      <c r="AJ278" s="50"/>
      <c r="AK278" s="85">
        <f t="shared" si="93"/>
        <v>1</v>
      </c>
      <c r="AL278" s="86"/>
      <c r="AM278" s="99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/>
      <c r="AX278" s="50"/>
      <c r="AY278" s="50"/>
      <c r="AZ278" s="85">
        <f t="shared" si="94"/>
        <v>0</v>
      </c>
      <c r="BA278" s="86"/>
      <c r="BB278" s="99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2</v>
      </c>
      <c r="BG278" s="50">
        <f t="shared" si="99"/>
        <v>1</v>
      </c>
      <c r="BH278" s="50">
        <f t="shared" si="100"/>
        <v>1</v>
      </c>
      <c r="BI278" s="50">
        <f t="shared" si="101"/>
        <v>1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0</v>
      </c>
      <c r="BP278" s="51">
        <f t="shared" si="108"/>
        <v>12</v>
      </c>
      <c r="BQ278" s="54">
        <f t="shared" si="109"/>
        <v>0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4</v>
      </c>
      <c r="K279" s="42">
        <v>4</v>
      </c>
      <c r="L279" s="42">
        <v>10</v>
      </c>
      <c r="M279" s="42">
        <v>7</v>
      </c>
      <c r="N279" s="42">
        <v>5</v>
      </c>
      <c r="O279" s="42">
        <v>2</v>
      </c>
      <c r="P279" s="42">
        <v>8</v>
      </c>
      <c r="Q279" s="42">
        <v>4</v>
      </c>
      <c r="R279" s="42">
        <v>0</v>
      </c>
      <c r="S279" s="42"/>
      <c r="T279" s="42"/>
      <c r="U279" s="42"/>
      <c r="V279" s="85">
        <f t="shared" si="92"/>
        <v>44</v>
      </c>
      <c r="W279" s="86"/>
      <c r="X279" s="99">
        <f t="shared" si="89"/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1</v>
      </c>
      <c r="AF279" s="50">
        <v>0</v>
      </c>
      <c r="AG279" s="50">
        <v>0</v>
      </c>
      <c r="AH279" s="50"/>
      <c r="AI279" s="50"/>
      <c r="AJ279" s="50"/>
      <c r="AK279" s="85">
        <f t="shared" si="93"/>
        <v>1</v>
      </c>
      <c r="AL279" s="86"/>
      <c r="AM279" s="99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/>
      <c r="AX279" s="50"/>
      <c r="AY279" s="50"/>
      <c r="AZ279" s="85">
        <f t="shared" si="94"/>
        <v>0</v>
      </c>
      <c r="BA279" s="86"/>
      <c r="BB279" s="99">
        <f t="shared" si="91"/>
        <v>0</v>
      </c>
      <c r="BC279" s="50">
        <f t="shared" si="95"/>
        <v>4</v>
      </c>
      <c r="BD279" s="50">
        <f t="shared" si="96"/>
        <v>4</v>
      </c>
      <c r="BE279" s="50">
        <f t="shared" si="97"/>
        <v>10</v>
      </c>
      <c r="BF279" s="50">
        <f t="shared" si="98"/>
        <v>7</v>
      </c>
      <c r="BG279" s="50">
        <f t="shared" si="99"/>
        <v>5</v>
      </c>
      <c r="BH279" s="50">
        <f t="shared" si="100"/>
        <v>2</v>
      </c>
      <c r="BI279" s="50">
        <f t="shared" si="101"/>
        <v>9</v>
      </c>
      <c r="BJ279" s="50">
        <f t="shared" si="102"/>
        <v>4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0</v>
      </c>
      <c r="BP279" s="51">
        <f t="shared" si="108"/>
        <v>45</v>
      </c>
      <c r="BQ279" s="54">
        <f t="shared" si="109"/>
        <v>0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2</v>
      </c>
      <c r="K280" s="42">
        <v>0</v>
      </c>
      <c r="L280" s="42">
        <v>2</v>
      </c>
      <c r="M280" s="42">
        <v>1</v>
      </c>
      <c r="N280" s="42">
        <v>0</v>
      </c>
      <c r="O280" s="42">
        <v>5</v>
      </c>
      <c r="P280" s="42">
        <v>7</v>
      </c>
      <c r="Q280" s="42">
        <v>2</v>
      </c>
      <c r="R280" s="42">
        <v>1</v>
      </c>
      <c r="S280" s="42"/>
      <c r="T280" s="42"/>
      <c r="U280" s="42"/>
      <c r="V280" s="85">
        <f t="shared" si="92"/>
        <v>20</v>
      </c>
      <c r="W280" s="86"/>
      <c r="X280" s="99">
        <f t="shared" si="89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0</v>
      </c>
      <c r="AH280" s="50"/>
      <c r="AI280" s="50"/>
      <c r="AJ280" s="50"/>
      <c r="AK280" s="85">
        <f t="shared" si="93"/>
        <v>0</v>
      </c>
      <c r="AL280" s="86"/>
      <c r="AM280" s="99">
        <f t="shared" si="90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/>
      <c r="AX280" s="50"/>
      <c r="AY280" s="50"/>
      <c r="AZ280" s="85">
        <f t="shared" si="94"/>
        <v>0</v>
      </c>
      <c r="BA280" s="86"/>
      <c r="BB280" s="99">
        <f t="shared" si="91"/>
        <v>0</v>
      </c>
      <c r="BC280" s="50">
        <f t="shared" si="95"/>
        <v>2</v>
      </c>
      <c r="BD280" s="50">
        <f t="shared" si="96"/>
        <v>0</v>
      </c>
      <c r="BE280" s="50">
        <f t="shared" si="97"/>
        <v>2</v>
      </c>
      <c r="BF280" s="50">
        <f t="shared" si="98"/>
        <v>1</v>
      </c>
      <c r="BG280" s="50">
        <f t="shared" si="99"/>
        <v>0</v>
      </c>
      <c r="BH280" s="50">
        <f t="shared" si="100"/>
        <v>5</v>
      </c>
      <c r="BI280" s="50">
        <f t="shared" si="101"/>
        <v>7</v>
      </c>
      <c r="BJ280" s="50">
        <f t="shared" si="102"/>
        <v>2</v>
      </c>
      <c r="BK280" s="50">
        <f t="shared" si="103"/>
        <v>1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0</v>
      </c>
      <c r="BP280" s="51">
        <f t="shared" si="108"/>
        <v>20</v>
      </c>
      <c r="BQ280" s="54">
        <f t="shared" si="109"/>
        <v>0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7</v>
      </c>
      <c r="K281" s="42">
        <v>1</v>
      </c>
      <c r="L281" s="42">
        <v>11</v>
      </c>
      <c r="M281" s="42">
        <v>5</v>
      </c>
      <c r="N281" s="42">
        <v>13</v>
      </c>
      <c r="O281" s="42">
        <v>13</v>
      </c>
      <c r="P281" s="42">
        <v>1</v>
      </c>
      <c r="Q281" s="42">
        <v>1</v>
      </c>
      <c r="R281" s="42">
        <v>0</v>
      </c>
      <c r="S281" s="42"/>
      <c r="T281" s="42"/>
      <c r="U281" s="42"/>
      <c r="V281" s="85">
        <f t="shared" si="92"/>
        <v>52</v>
      </c>
      <c r="W281" s="86"/>
      <c r="X281" s="99">
        <f t="shared" si="89"/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/>
      <c r="AI281" s="50"/>
      <c r="AJ281" s="50"/>
      <c r="AK281" s="85">
        <f t="shared" si="93"/>
        <v>0</v>
      </c>
      <c r="AL281" s="86"/>
      <c r="AM281" s="99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/>
      <c r="AX281" s="50"/>
      <c r="AY281" s="50"/>
      <c r="AZ281" s="85">
        <f t="shared" si="94"/>
        <v>0</v>
      </c>
      <c r="BA281" s="86"/>
      <c r="BB281" s="99">
        <f t="shared" si="91"/>
        <v>0</v>
      </c>
      <c r="BC281" s="50">
        <f t="shared" si="95"/>
        <v>7</v>
      </c>
      <c r="BD281" s="50">
        <f t="shared" si="96"/>
        <v>1</v>
      </c>
      <c r="BE281" s="50">
        <f t="shared" si="97"/>
        <v>11</v>
      </c>
      <c r="BF281" s="50">
        <f t="shared" si="98"/>
        <v>5</v>
      </c>
      <c r="BG281" s="50">
        <f t="shared" si="99"/>
        <v>13</v>
      </c>
      <c r="BH281" s="50">
        <f t="shared" si="100"/>
        <v>13</v>
      </c>
      <c r="BI281" s="50">
        <f t="shared" si="101"/>
        <v>1</v>
      </c>
      <c r="BJ281" s="50">
        <f t="shared" si="102"/>
        <v>1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0</v>
      </c>
      <c r="BP281" s="51">
        <f t="shared" si="108"/>
        <v>52</v>
      </c>
      <c r="BQ281" s="54">
        <f t="shared" si="109"/>
        <v>0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9</v>
      </c>
      <c r="K282" s="42">
        <v>13</v>
      </c>
      <c r="L282" s="42">
        <v>16</v>
      </c>
      <c r="M282" s="42">
        <v>8</v>
      </c>
      <c r="N282" s="42">
        <v>9</v>
      </c>
      <c r="O282" s="42">
        <v>7</v>
      </c>
      <c r="P282" s="42">
        <v>14</v>
      </c>
      <c r="Q282" s="42">
        <v>13</v>
      </c>
      <c r="R282" s="42">
        <v>3</v>
      </c>
      <c r="S282" s="42"/>
      <c r="T282" s="42"/>
      <c r="U282" s="42"/>
      <c r="V282" s="85">
        <f t="shared" si="92"/>
        <v>92</v>
      </c>
      <c r="W282" s="86"/>
      <c r="X282" s="99">
        <f t="shared" si="89"/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/>
      <c r="AI282" s="50"/>
      <c r="AJ282" s="50"/>
      <c r="AK282" s="85">
        <f t="shared" si="93"/>
        <v>0</v>
      </c>
      <c r="AL282" s="86"/>
      <c r="AM282" s="99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/>
      <c r="AX282" s="50"/>
      <c r="AY282" s="50"/>
      <c r="AZ282" s="85">
        <f t="shared" si="94"/>
        <v>0</v>
      </c>
      <c r="BA282" s="86"/>
      <c r="BB282" s="99">
        <f t="shared" si="91"/>
        <v>0</v>
      </c>
      <c r="BC282" s="50">
        <f t="shared" si="95"/>
        <v>9</v>
      </c>
      <c r="BD282" s="50">
        <f t="shared" si="96"/>
        <v>13</v>
      </c>
      <c r="BE282" s="50">
        <f t="shared" si="97"/>
        <v>16</v>
      </c>
      <c r="BF282" s="50">
        <f t="shared" si="98"/>
        <v>8</v>
      </c>
      <c r="BG282" s="50">
        <f t="shared" si="99"/>
        <v>9</v>
      </c>
      <c r="BH282" s="50">
        <f t="shared" si="100"/>
        <v>7</v>
      </c>
      <c r="BI282" s="50">
        <f t="shared" si="101"/>
        <v>14</v>
      </c>
      <c r="BJ282" s="50">
        <f t="shared" si="102"/>
        <v>13</v>
      </c>
      <c r="BK282" s="50">
        <f t="shared" si="103"/>
        <v>3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0</v>
      </c>
      <c r="BP282" s="51">
        <f t="shared" si="108"/>
        <v>92</v>
      </c>
      <c r="BQ282" s="54">
        <f t="shared" si="109"/>
        <v>0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12</v>
      </c>
      <c r="K283" s="42">
        <v>6</v>
      </c>
      <c r="L283" s="42">
        <v>16</v>
      </c>
      <c r="M283" s="42">
        <v>14</v>
      </c>
      <c r="N283" s="42">
        <v>15</v>
      </c>
      <c r="O283" s="42">
        <v>21</v>
      </c>
      <c r="P283" s="42">
        <v>14</v>
      </c>
      <c r="Q283" s="42">
        <v>39</v>
      </c>
      <c r="R283" s="42">
        <v>0</v>
      </c>
      <c r="S283" s="42"/>
      <c r="T283" s="42"/>
      <c r="U283" s="42"/>
      <c r="V283" s="85">
        <f t="shared" si="92"/>
        <v>137</v>
      </c>
      <c r="W283" s="86"/>
      <c r="X283" s="99">
        <f t="shared" si="89"/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1</v>
      </c>
      <c r="AG283" s="50">
        <v>0</v>
      </c>
      <c r="AH283" s="50"/>
      <c r="AI283" s="50"/>
      <c r="AJ283" s="50"/>
      <c r="AK283" s="85">
        <f t="shared" si="93"/>
        <v>1</v>
      </c>
      <c r="AL283" s="86"/>
      <c r="AM283" s="99">
        <f t="shared" si="90"/>
        <v>0</v>
      </c>
      <c r="AN283" s="50">
        <v>0</v>
      </c>
      <c r="AO283" s="50">
        <v>0</v>
      </c>
      <c r="AP283" s="50">
        <v>0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/>
      <c r="AX283" s="50"/>
      <c r="AY283" s="50"/>
      <c r="AZ283" s="85">
        <f t="shared" si="94"/>
        <v>0</v>
      </c>
      <c r="BA283" s="86"/>
      <c r="BB283" s="99">
        <f t="shared" si="91"/>
        <v>0</v>
      </c>
      <c r="BC283" s="50">
        <f t="shared" si="95"/>
        <v>12</v>
      </c>
      <c r="BD283" s="50">
        <f t="shared" si="96"/>
        <v>6</v>
      </c>
      <c r="BE283" s="50">
        <f t="shared" si="97"/>
        <v>16</v>
      </c>
      <c r="BF283" s="50">
        <f t="shared" si="98"/>
        <v>14</v>
      </c>
      <c r="BG283" s="50">
        <f t="shared" si="99"/>
        <v>15</v>
      </c>
      <c r="BH283" s="50">
        <f t="shared" si="100"/>
        <v>21</v>
      </c>
      <c r="BI283" s="50">
        <f t="shared" si="101"/>
        <v>14</v>
      </c>
      <c r="BJ283" s="50">
        <f t="shared" si="102"/>
        <v>40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0</v>
      </c>
      <c r="BP283" s="51">
        <f t="shared" si="108"/>
        <v>138</v>
      </c>
      <c r="BQ283" s="54">
        <f t="shared" si="109"/>
        <v>0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8</v>
      </c>
      <c r="K284" s="42">
        <v>5</v>
      </c>
      <c r="L284" s="42">
        <v>1</v>
      </c>
      <c r="M284" s="42">
        <v>1</v>
      </c>
      <c r="N284" s="42">
        <v>0</v>
      </c>
      <c r="O284" s="42">
        <v>3</v>
      </c>
      <c r="P284" s="42">
        <v>12</v>
      </c>
      <c r="Q284" s="42">
        <v>6</v>
      </c>
      <c r="R284" s="42">
        <v>0</v>
      </c>
      <c r="S284" s="42"/>
      <c r="T284" s="42"/>
      <c r="U284" s="42"/>
      <c r="V284" s="85">
        <f t="shared" si="92"/>
        <v>36</v>
      </c>
      <c r="W284" s="86"/>
      <c r="X284" s="99">
        <f t="shared" si="89"/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/>
      <c r="AI284" s="50"/>
      <c r="AJ284" s="50"/>
      <c r="AK284" s="85">
        <f t="shared" si="93"/>
        <v>0</v>
      </c>
      <c r="AL284" s="86"/>
      <c r="AM284" s="99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/>
      <c r="AX284" s="50"/>
      <c r="AY284" s="50"/>
      <c r="AZ284" s="85">
        <f t="shared" si="94"/>
        <v>0</v>
      </c>
      <c r="BA284" s="86"/>
      <c r="BB284" s="99">
        <f t="shared" si="91"/>
        <v>0</v>
      </c>
      <c r="BC284" s="50">
        <f t="shared" si="95"/>
        <v>8</v>
      </c>
      <c r="BD284" s="50">
        <f t="shared" si="96"/>
        <v>5</v>
      </c>
      <c r="BE284" s="50">
        <f t="shared" si="97"/>
        <v>1</v>
      </c>
      <c r="BF284" s="50">
        <f t="shared" si="98"/>
        <v>1</v>
      </c>
      <c r="BG284" s="50">
        <f t="shared" si="99"/>
        <v>0</v>
      </c>
      <c r="BH284" s="50">
        <f t="shared" si="100"/>
        <v>3</v>
      </c>
      <c r="BI284" s="50">
        <f t="shared" si="101"/>
        <v>12</v>
      </c>
      <c r="BJ284" s="50">
        <f t="shared" si="102"/>
        <v>6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0</v>
      </c>
      <c r="BP284" s="51">
        <f t="shared" si="108"/>
        <v>36</v>
      </c>
      <c r="BQ284" s="54">
        <f t="shared" si="109"/>
        <v>0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5</v>
      </c>
      <c r="K285" s="42">
        <v>0</v>
      </c>
      <c r="L285" s="42">
        <v>6</v>
      </c>
      <c r="M285" s="42">
        <v>1</v>
      </c>
      <c r="N285" s="42">
        <v>0</v>
      </c>
      <c r="O285" s="42">
        <v>5</v>
      </c>
      <c r="P285" s="42">
        <v>1</v>
      </c>
      <c r="Q285" s="42">
        <v>0</v>
      </c>
      <c r="R285" s="42">
        <v>0</v>
      </c>
      <c r="S285" s="42"/>
      <c r="T285" s="42"/>
      <c r="U285" s="42"/>
      <c r="V285" s="85">
        <f t="shared" si="92"/>
        <v>18</v>
      </c>
      <c r="W285" s="86"/>
      <c r="X285" s="99">
        <f t="shared" si="89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/>
      <c r="AI285" s="50"/>
      <c r="AJ285" s="50"/>
      <c r="AK285" s="85">
        <f t="shared" si="93"/>
        <v>0</v>
      </c>
      <c r="AL285" s="86"/>
      <c r="AM285" s="99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1</v>
      </c>
      <c r="AT285" s="50">
        <v>1</v>
      </c>
      <c r="AU285" s="50">
        <v>0</v>
      </c>
      <c r="AV285" s="50">
        <v>0</v>
      </c>
      <c r="AW285" s="50"/>
      <c r="AX285" s="50"/>
      <c r="AY285" s="50"/>
      <c r="AZ285" s="85">
        <f t="shared" si="94"/>
        <v>2</v>
      </c>
      <c r="BA285" s="86"/>
      <c r="BB285" s="99">
        <f t="shared" si="91"/>
        <v>0</v>
      </c>
      <c r="BC285" s="50">
        <f t="shared" si="95"/>
        <v>5</v>
      </c>
      <c r="BD285" s="50">
        <f t="shared" si="96"/>
        <v>0</v>
      </c>
      <c r="BE285" s="50">
        <f t="shared" si="97"/>
        <v>6</v>
      </c>
      <c r="BF285" s="50">
        <f t="shared" si="98"/>
        <v>1</v>
      </c>
      <c r="BG285" s="50">
        <f t="shared" si="99"/>
        <v>0</v>
      </c>
      <c r="BH285" s="50">
        <f t="shared" si="100"/>
        <v>6</v>
      </c>
      <c r="BI285" s="50">
        <f t="shared" si="101"/>
        <v>2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0</v>
      </c>
      <c r="BP285" s="51">
        <f t="shared" si="108"/>
        <v>20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13</v>
      </c>
      <c r="K286" s="42">
        <v>6</v>
      </c>
      <c r="L286" s="42">
        <v>7</v>
      </c>
      <c r="M286" s="42">
        <v>16</v>
      </c>
      <c r="N286" s="42">
        <v>7</v>
      </c>
      <c r="O286" s="42">
        <v>6</v>
      </c>
      <c r="P286" s="42">
        <v>7</v>
      </c>
      <c r="Q286" s="42">
        <v>2</v>
      </c>
      <c r="R286" s="42">
        <v>0</v>
      </c>
      <c r="S286" s="42"/>
      <c r="T286" s="42"/>
      <c r="U286" s="42"/>
      <c r="V286" s="85">
        <f t="shared" si="92"/>
        <v>64</v>
      </c>
      <c r="W286" s="86"/>
      <c r="X286" s="99">
        <f t="shared" si="89"/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/>
      <c r="AI286" s="50"/>
      <c r="AJ286" s="50"/>
      <c r="AK286" s="85">
        <f t="shared" si="93"/>
        <v>0</v>
      </c>
      <c r="AL286" s="86"/>
      <c r="AM286" s="99">
        <f t="shared" si="90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/>
      <c r="AX286" s="50"/>
      <c r="AY286" s="50"/>
      <c r="AZ286" s="85">
        <f t="shared" si="94"/>
        <v>0</v>
      </c>
      <c r="BA286" s="86"/>
      <c r="BB286" s="99">
        <f t="shared" si="91"/>
        <v>0</v>
      </c>
      <c r="BC286" s="50">
        <f t="shared" si="95"/>
        <v>13</v>
      </c>
      <c r="BD286" s="50">
        <f t="shared" si="96"/>
        <v>6</v>
      </c>
      <c r="BE286" s="50">
        <f t="shared" si="97"/>
        <v>7</v>
      </c>
      <c r="BF286" s="50">
        <f t="shared" si="98"/>
        <v>16</v>
      </c>
      <c r="BG286" s="50">
        <f t="shared" si="99"/>
        <v>7</v>
      </c>
      <c r="BH286" s="50">
        <f t="shared" si="100"/>
        <v>6</v>
      </c>
      <c r="BI286" s="50">
        <f t="shared" si="101"/>
        <v>7</v>
      </c>
      <c r="BJ286" s="50">
        <f t="shared" si="102"/>
        <v>2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0</v>
      </c>
      <c r="BP286" s="51">
        <f t="shared" si="108"/>
        <v>64</v>
      </c>
      <c r="BQ286" s="54">
        <f t="shared" si="109"/>
        <v>0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10</v>
      </c>
      <c r="K287" s="42">
        <v>4</v>
      </c>
      <c r="L287" s="42">
        <v>2</v>
      </c>
      <c r="M287" s="42">
        <v>7</v>
      </c>
      <c r="N287" s="42">
        <v>0</v>
      </c>
      <c r="O287" s="42">
        <v>0</v>
      </c>
      <c r="P287" s="42">
        <v>6</v>
      </c>
      <c r="Q287" s="42">
        <v>0</v>
      </c>
      <c r="R287" s="42">
        <v>0</v>
      </c>
      <c r="S287" s="42"/>
      <c r="T287" s="42"/>
      <c r="U287" s="42"/>
      <c r="V287" s="85">
        <f t="shared" si="92"/>
        <v>29</v>
      </c>
      <c r="W287" s="86"/>
      <c r="X287" s="99">
        <f t="shared" si="89"/>
        <v>0</v>
      </c>
      <c r="Y287" s="50">
        <v>0</v>
      </c>
      <c r="Z287" s="50">
        <v>0</v>
      </c>
      <c r="AA287" s="50">
        <v>0</v>
      </c>
      <c r="AB287" s="50">
        <v>1</v>
      </c>
      <c r="AC287" s="50">
        <v>0</v>
      </c>
      <c r="AD287" s="50">
        <v>0</v>
      </c>
      <c r="AE287" s="50">
        <v>1</v>
      </c>
      <c r="AF287" s="50">
        <v>0</v>
      </c>
      <c r="AG287" s="50">
        <v>0</v>
      </c>
      <c r="AH287" s="50"/>
      <c r="AI287" s="50"/>
      <c r="AJ287" s="50"/>
      <c r="AK287" s="85">
        <f t="shared" si="93"/>
        <v>2</v>
      </c>
      <c r="AL287" s="86"/>
      <c r="AM287" s="99">
        <f t="shared" si="90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/>
      <c r="AX287" s="50"/>
      <c r="AY287" s="50"/>
      <c r="AZ287" s="85">
        <f t="shared" si="94"/>
        <v>0</v>
      </c>
      <c r="BA287" s="86"/>
      <c r="BB287" s="99">
        <f t="shared" si="91"/>
        <v>0</v>
      </c>
      <c r="BC287" s="50">
        <f t="shared" si="95"/>
        <v>10</v>
      </c>
      <c r="BD287" s="50">
        <f t="shared" si="96"/>
        <v>4</v>
      </c>
      <c r="BE287" s="50">
        <f t="shared" si="97"/>
        <v>2</v>
      </c>
      <c r="BF287" s="50">
        <f t="shared" si="98"/>
        <v>8</v>
      </c>
      <c r="BG287" s="50">
        <f t="shared" si="99"/>
        <v>0</v>
      </c>
      <c r="BH287" s="50">
        <f t="shared" si="100"/>
        <v>0</v>
      </c>
      <c r="BI287" s="50">
        <f t="shared" si="101"/>
        <v>7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0</v>
      </c>
      <c r="BP287" s="51">
        <f t="shared" si="108"/>
        <v>31</v>
      </c>
      <c r="BQ287" s="54">
        <f t="shared" si="109"/>
        <v>0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5</v>
      </c>
      <c r="K288" s="42">
        <v>11</v>
      </c>
      <c r="L288" s="42">
        <v>6</v>
      </c>
      <c r="M288" s="42">
        <v>1</v>
      </c>
      <c r="N288" s="42">
        <v>0</v>
      </c>
      <c r="O288" s="42">
        <v>4</v>
      </c>
      <c r="P288" s="42">
        <v>0</v>
      </c>
      <c r="Q288" s="42">
        <v>8</v>
      </c>
      <c r="R288" s="42">
        <v>0</v>
      </c>
      <c r="S288" s="42"/>
      <c r="T288" s="42"/>
      <c r="U288" s="42"/>
      <c r="V288" s="85">
        <f t="shared" si="92"/>
        <v>35</v>
      </c>
      <c r="W288" s="86"/>
      <c r="X288" s="99">
        <f t="shared" si="89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/>
      <c r="AI288" s="50"/>
      <c r="AJ288" s="50"/>
      <c r="AK288" s="85">
        <f t="shared" si="93"/>
        <v>0</v>
      </c>
      <c r="AL288" s="86"/>
      <c r="AM288" s="99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/>
      <c r="AX288" s="50"/>
      <c r="AY288" s="50"/>
      <c r="AZ288" s="85">
        <f t="shared" si="94"/>
        <v>0</v>
      </c>
      <c r="BA288" s="86"/>
      <c r="BB288" s="99">
        <f t="shared" si="91"/>
        <v>0</v>
      </c>
      <c r="BC288" s="50">
        <f t="shared" si="95"/>
        <v>5</v>
      </c>
      <c r="BD288" s="50">
        <f t="shared" si="96"/>
        <v>11</v>
      </c>
      <c r="BE288" s="50">
        <f t="shared" si="97"/>
        <v>6</v>
      </c>
      <c r="BF288" s="50">
        <f t="shared" si="98"/>
        <v>1</v>
      </c>
      <c r="BG288" s="50">
        <f t="shared" si="99"/>
        <v>0</v>
      </c>
      <c r="BH288" s="50">
        <f t="shared" si="100"/>
        <v>4</v>
      </c>
      <c r="BI288" s="50">
        <f t="shared" si="101"/>
        <v>0</v>
      </c>
      <c r="BJ288" s="50">
        <f t="shared" si="102"/>
        <v>8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0</v>
      </c>
      <c r="BP288" s="51">
        <f t="shared" si="108"/>
        <v>35</v>
      </c>
      <c r="BQ288" s="54">
        <f t="shared" si="109"/>
        <v>0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9</v>
      </c>
      <c r="K289" s="42">
        <v>39</v>
      </c>
      <c r="L289" s="42">
        <v>31</v>
      </c>
      <c r="M289" s="42">
        <v>11</v>
      </c>
      <c r="N289" s="42">
        <v>16</v>
      </c>
      <c r="O289" s="42">
        <v>16</v>
      </c>
      <c r="P289" s="42">
        <v>13</v>
      </c>
      <c r="Q289" s="42">
        <v>16</v>
      </c>
      <c r="R289" s="42">
        <v>11</v>
      </c>
      <c r="S289" s="42"/>
      <c r="T289" s="42"/>
      <c r="U289" s="42"/>
      <c r="V289" s="85">
        <f t="shared" si="92"/>
        <v>162</v>
      </c>
      <c r="W289" s="86"/>
      <c r="X289" s="99">
        <f t="shared" si="89"/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/>
      <c r="AI289" s="50"/>
      <c r="AJ289" s="50"/>
      <c r="AK289" s="85">
        <f t="shared" si="93"/>
        <v>0</v>
      </c>
      <c r="AL289" s="86"/>
      <c r="AM289" s="99">
        <f t="shared" si="90"/>
        <v>0</v>
      </c>
      <c r="AN289" s="50">
        <v>0</v>
      </c>
      <c r="AO289" s="50">
        <v>0</v>
      </c>
      <c r="AP289" s="50">
        <v>0</v>
      </c>
      <c r="AQ289" s="50">
        <v>1</v>
      </c>
      <c r="AR289" s="50">
        <v>13</v>
      </c>
      <c r="AS289" s="50">
        <v>15</v>
      </c>
      <c r="AT289" s="50">
        <v>7</v>
      </c>
      <c r="AU289" s="50">
        <v>3</v>
      </c>
      <c r="AV289" s="50">
        <v>1</v>
      </c>
      <c r="AW289" s="50"/>
      <c r="AX289" s="50"/>
      <c r="AY289" s="50"/>
      <c r="AZ289" s="85">
        <f t="shared" si="94"/>
        <v>40</v>
      </c>
      <c r="BA289" s="86"/>
      <c r="BB289" s="99">
        <f t="shared" si="91"/>
        <v>0</v>
      </c>
      <c r="BC289" s="50">
        <f t="shared" si="95"/>
        <v>9</v>
      </c>
      <c r="BD289" s="50">
        <f t="shared" si="96"/>
        <v>39</v>
      </c>
      <c r="BE289" s="50">
        <f t="shared" si="97"/>
        <v>31</v>
      </c>
      <c r="BF289" s="50">
        <f t="shared" si="98"/>
        <v>12</v>
      </c>
      <c r="BG289" s="50">
        <f t="shared" si="99"/>
        <v>29</v>
      </c>
      <c r="BH289" s="50">
        <f t="shared" si="100"/>
        <v>31</v>
      </c>
      <c r="BI289" s="50">
        <f t="shared" si="101"/>
        <v>20</v>
      </c>
      <c r="BJ289" s="50">
        <f t="shared" si="102"/>
        <v>19</v>
      </c>
      <c r="BK289" s="50">
        <f t="shared" si="103"/>
        <v>12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0</v>
      </c>
      <c r="BP289" s="51">
        <f t="shared" si="108"/>
        <v>202</v>
      </c>
      <c r="BQ289" s="54">
        <f t="shared" si="109"/>
        <v>0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14</v>
      </c>
      <c r="K290" s="42">
        <v>2</v>
      </c>
      <c r="L290" s="42">
        <v>0</v>
      </c>
      <c r="M290" s="42">
        <v>3</v>
      </c>
      <c r="N290" s="42">
        <v>0</v>
      </c>
      <c r="O290" s="42">
        <v>3</v>
      </c>
      <c r="P290" s="42">
        <v>0</v>
      </c>
      <c r="Q290" s="42">
        <v>9</v>
      </c>
      <c r="R290" s="42">
        <v>0</v>
      </c>
      <c r="S290" s="42"/>
      <c r="T290" s="42"/>
      <c r="U290" s="42"/>
      <c r="V290" s="85">
        <f t="shared" si="92"/>
        <v>31</v>
      </c>
      <c r="W290" s="86"/>
      <c r="X290" s="99">
        <f t="shared" si="89"/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/>
      <c r="AI290" s="50"/>
      <c r="AJ290" s="50"/>
      <c r="AK290" s="85">
        <f t="shared" si="93"/>
        <v>0</v>
      </c>
      <c r="AL290" s="86"/>
      <c r="AM290" s="99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/>
      <c r="AX290" s="50"/>
      <c r="AY290" s="50"/>
      <c r="AZ290" s="85">
        <f t="shared" si="94"/>
        <v>0</v>
      </c>
      <c r="BA290" s="86"/>
      <c r="BB290" s="99">
        <f t="shared" si="91"/>
        <v>0</v>
      </c>
      <c r="BC290" s="50">
        <f t="shared" si="95"/>
        <v>14</v>
      </c>
      <c r="BD290" s="50">
        <f t="shared" si="96"/>
        <v>2</v>
      </c>
      <c r="BE290" s="50">
        <f t="shared" si="97"/>
        <v>0</v>
      </c>
      <c r="BF290" s="50">
        <f t="shared" si="98"/>
        <v>3</v>
      </c>
      <c r="BG290" s="50">
        <f t="shared" si="99"/>
        <v>0</v>
      </c>
      <c r="BH290" s="50">
        <f t="shared" si="100"/>
        <v>3</v>
      </c>
      <c r="BI290" s="50">
        <f t="shared" si="101"/>
        <v>0</v>
      </c>
      <c r="BJ290" s="50">
        <f t="shared" si="102"/>
        <v>9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0</v>
      </c>
      <c r="BP290" s="51">
        <f t="shared" si="108"/>
        <v>31</v>
      </c>
      <c r="BQ290" s="54">
        <f t="shared" si="109"/>
        <v>0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2</v>
      </c>
      <c r="K291" s="42">
        <v>1</v>
      </c>
      <c r="L291" s="42">
        <v>0</v>
      </c>
      <c r="M291" s="42">
        <v>0</v>
      </c>
      <c r="N291" s="42">
        <v>0</v>
      </c>
      <c r="O291" s="42">
        <v>0</v>
      </c>
      <c r="P291" s="42">
        <v>0</v>
      </c>
      <c r="Q291" s="42">
        <v>0</v>
      </c>
      <c r="R291" s="42">
        <v>0</v>
      </c>
      <c r="S291" s="42"/>
      <c r="T291" s="42"/>
      <c r="U291" s="42"/>
      <c r="V291" s="85">
        <f t="shared" si="92"/>
        <v>3</v>
      </c>
      <c r="W291" s="86"/>
      <c r="X291" s="99">
        <f t="shared" si="89"/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/>
      <c r="AI291" s="50"/>
      <c r="AJ291" s="50"/>
      <c r="AK291" s="85">
        <f t="shared" si="93"/>
        <v>0</v>
      </c>
      <c r="AL291" s="86"/>
      <c r="AM291" s="99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/>
      <c r="AX291" s="50"/>
      <c r="AY291" s="50"/>
      <c r="AZ291" s="85">
        <f t="shared" si="94"/>
        <v>0</v>
      </c>
      <c r="BA291" s="86"/>
      <c r="BB291" s="99">
        <f t="shared" si="91"/>
        <v>0</v>
      </c>
      <c r="BC291" s="50">
        <f t="shared" si="95"/>
        <v>2</v>
      </c>
      <c r="BD291" s="50">
        <f t="shared" si="96"/>
        <v>1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0</v>
      </c>
      <c r="BP291" s="51">
        <f t="shared" si="108"/>
        <v>3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/>
      <c r="T292" s="42"/>
      <c r="U292" s="42"/>
      <c r="V292" s="85">
        <f t="shared" si="92"/>
        <v>0</v>
      </c>
      <c r="W292" s="86"/>
      <c r="X292" s="99">
        <f t="shared" si="89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/>
      <c r="AI292" s="50"/>
      <c r="AJ292" s="50"/>
      <c r="AK292" s="85">
        <f t="shared" si="93"/>
        <v>0</v>
      </c>
      <c r="AL292" s="86"/>
      <c r="AM292" s="99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/>
      <c r="AX292" s="50"/>
      <c r="AY292" s="50"/>
      <c r="AZ292" s="85">
        <f t="shared" si="94"/>
        <v>0</v>
      </c>
      <c r="BA292" s="86"/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0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3</v>
      </c>
      <c r="L293" s="42">
        <v>2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/>
      <c r="T293" s="42"/>
      <c r="U293" s="42"/>
      <c r="V293" s="85">
        <f t="shared" si="92"/>
        <v>5</v>
      </c>
      <c r="W293" s="86"/>
      <c r="X293" s="99">
        <f t="shared" si="89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/>
      <c r="AI293" s="50"/>
      <c r="AJ293" s="50"/>
      <c r="AK293" s="85">
        <f t="shared" si="93"/>
        <v>0</v>
      </c>
      <c r="AL293" s="86"/>
      <c r="AM293" s="99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/>
      <c r="AX293" s="50"/>
      <c r="AY293" s="50"/>
      <c r="AZ293" s="85">
        <f t="shared" si="94"/>
        <v>0</v>
      </c>
      <c r="BA293" s="86"/>
      <c r="BB293" s="99">
        <f t="shared" si="91"/>
        <v>0</v>
      </c>
      <c r="BC293" s="50">
        <f t="shared" si="95"/>
        <v>0</v>
      </c>
      <c r="BD293" s="50">
        <f t="shared" si="96"/>
        <v>3</v>
      </c>
      <c r="BE293" s="50">
        <f t="shared" si="97"/>
        <v>2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0</v>
      </c>
      <c r="BP293" s="51">
        <f t="shared" si="108"/>
        <v>5</v>
      </c>
      <c r="BQ293" s="54">
        <f t="shared" si="109"/>
        <v>0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12</v>
      </c>
      <c r="K294" s="42">
        <v>6</v>
      </c>
      <c r="L294" s="42">
        <v>2</v>
      </c>
      <c r="M294" s="42">
        <v>3</v>
      </c>
      <c r="N294" s="42">
        <v>5</v>
      </c>
      <c r="O294" s="42">
        <v>21</v>
      </c>
      <c r="P294" s="42">
        <v>21</v>
      </c>
      <c r="Q294" s="42">
        <v>11</v>
      </c>
      <c r="R294" s="42">
        <v>0</v>
      </c>
      <c r="S294" s="42"/>
      <c r="T294" s="42"/>
      <c r="U294" s="42"/>
      <c r="V294" s="85">
        <f t="shared" si="92"/>
        <v>81</v>
      </c>
      <c r="W294" s="86"/>
      <c r="X294" s="99">
        <f t="shared" si="89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/>
      <c r="AI294" s="50"/>
      <c r="AJ294" s="50"/>
      <c r="AK294" s="85">
        <f t="shared" si="93"/>
        <v>0</v>
      </c>
      <c r="AL294" s="86"/>
      <c r="AM294" s="99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/>
      <c r="AX294" s="50"/>
      <c r="AY294" s="50"/>
      <c r="AZ294" s="85">
        <f t="shared" si="94"/>
        <v>0</v>
      </c>
      <c r="BA294" s="86"/>
      <c r="BB294" s="99">
        <f t="shared" si="91"/>
        <v>0</v>
      </c>
      <c r="BC294" s="50">
        <f t="shared" si="95"/>
        <v>12</v>
      </c>
      <c r="BD294" s="50">
        <f t="shared" si="96"/>
        <v>6</v>
      </c>
      <c r="BE294" s="50">
        <f t="shared" si="97"/>
        <v>2</v>
      </c>
      <c r="BF294" s="50">
        <f t="shared" si="98"/>
        <v>3</v>
      </c>
      <c r="BG294" s="50">
        <f t="shared" si="99"/>
        <v>5</v>
      </c>
      <c r="BH294" s="50">
        <f t="shared" si="100"/>
        <v>21</v>
      </c>
      <c r="BI294" s="50">
        <f t="shared" si="101"/>
        <v>21</v>
      </c>
      <c r="BJ294" s="50">
        <f t="shared" si="102"/>
        <v>11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0</v>
      </c>
      <c r="BP294" s="51">
        <f t="shared" si="108"/>
        <v>81</v>
      </c>
      <c r="BQ294" s="54">
        <f t="shared" si="109"/>
        <v>0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4</v>
      </c>
      <c r="K295" s="42">
        <v>2</v>
      </c>
      <c r="L295" s="42">
        <v>3</v>
      </c>
      <c r="M295" s="42">
        <v>6</v>
      </c>
      <c r="N295" s="42">
        <v>3</v>
      </c>
      <c r="O295" s="42">
        <v>2</v>
      </c>
      <c r="P295" s="42">
        <v>0</v>
      </c>
      <c r="Q295" s="42">
        <v>5</v>
      </c>
      <c r="R295" s="42">
        <v>0</v>
      </c>
      <c r="S295" s="42"/>
      <c r="T295" s="42"/>
      <c r="U295" s="42"/>
      <c r="V295" s="85">
        <f t="shared" si="92"/>
        <v>25</v>
      </c>
      <c r="W295" s="86"/>
      <c r="X295" s="99">
        <f t="shared" si="89"/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/>
      <c r="AI295" s="50"/>
      <c r="AJ295" s="50"/>
      <c r="AK295" s="85">
        <f t="shared" si="93"/>
        <v>0</v>
      </c>
      <c r="AL295" s="86"/>
      <c r="AM295" s="99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/>
      <c r="AX295" s="50"/>
      <c r="AY295" s="50"/>
      <c r="AZ295" s="85">
        <f t="shared" si="94"/>
        <v>0</v>
      </c>
      <c r="BA295" s="86"/>
      <c r="BB295" s="99">
        <f t="shared" si="91"/>
        <v>0</v>
      </c>
      <c r="BC295" s="50">
        <f t="shared" si="95"/>
        <v>4</v>
      </c>
      <c r="BD295" s="50">
        <f t="shared" si="96"/>
        <v>2</v>
      </c>
      <c r="BE295" s="50">
        <f t="shared" si="97"/>
        <v>3</v>
      </c>
      <c r="BF295" s="50">
        <f t="shared" si="98"/>
        <v>6</v>
      </c>
      <c r="BG295" s="50">
        <f t="shared" si="99"/>
        <v>3</v>
      </c>
      <c r="BH295" s="50">
        <f t="shared" si="100"/>
        <v>2</v>
      </c>
      <c r="BI295" s="50">
        <f t="shared" si="101"/>
        <v>0</v>
      </c>
      <c r="BJ295" s="50">
        <f t="shared" si="102"/>
        <v>5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0</v>
      </c>
      <c r="BP295" s="51">
        <f t="shared" si="108"/>
        <v>25</v>
      </c>
      <c r="BQ295" s="54">
        <f t="shared" si="109"/>
        <v>0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1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1</v>
      </c>
      <c r="Q296" s="42">
        <v>1</v>
      </c>
      <c r="R296" s="42">
        <v>0</v>
      </c>
      <c r="S296" s="42"/>
      <c r="T296" s="42"/>
      <c r="U296" s="42"/>
      <c r="V296" s="85">
        <f t="shared" si="92"/>
        <v>3</v>
      </c>
      <c r="W296" s="86"/>
      <c r="X296" s="99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/>
      <c r="AI296" s="50"/>
      <c r="AJ296" s="50"/>
      <c r="AK296" s="85">
        <f t="shared" si="93"/>
        <v>0</v>
      </c>
      <c r="AL296" s="86"/>
      <c r="AM296" s="99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/>
      <c r="AX296" s="50"/>
      <c r="AY296" s="50"/>
      <c r="AZ296" s="85">
        <f t="shared" si="94"/>
        <v>0</v>
      </c>
      <c r="BA296" s="86"/>
      <c r="BB296" s="99">
        <f t="shared" si="91"/>
        <v>0</v>
      </c>
      <c r="BC296" s="50">
        <f t="shared" si="95"/>
        <v>1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1</v>
      </c>
      <c r="BJ296" s="50">
        <f t="shared" si="102"/>
        <v>1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0</v>
      </c>
      <c r="BP296" s="51">
        <f t="shared" si="108"/>
        <v>3</v>
      </c>
      <c r="BQ296" s="54">
        <f t="shared" si="109"/>
        <v>0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</v>
      </c>
      <c r="K297" s="42">
        <v>4</v>
      </c>
      <c r="L297" s="42">
        <v>0</v>
      </c>
      <c r="M297" s="42">
        <v>3</v>
      </c>
      <c r="N297" s="42">
        <v>5</v>
      </c>
      <c r="O297" s="42">
        <v>3</v>
      </c>
      <c r="P297" s="42">
        <v>5</v>
      </c>
      <c r="Q297" s="42">
        <v>12</v>
      </c>
      <c r="R297" s="42">
        <v>0</v>
      </c>
      <c r="S297" s="42"/>
      <c r="T297" s="42"/>
      <c r="U297" s="42"/>
      <c r="V297" s="85">
        <f t="shared" si="92"/>
        <v>33</v>
      </c>
      <c r="W297" s="86"/>
      <c r="X297" s="99">
        <f t="shared" si="89"/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/>
      <c r="AI297" s="50"/>
      <c r="AJ297" s="50"/>
      <c r="AK297" s="85">
        <f t="shared" si="93"/>
        <v>0</v>
      </c>
      <c r="AL297" s="86"/>
      <c r="AM297" s="99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/>
      <c r="AX297" s="50"/>
      <c r="AY297" s="50"/>
      <c r="AZ297" s="85">
        <f t="shared" si="94"/>
        <v>0</v>
      </c>
      <c r="BA297" s="86"/>
      <c r="BB297" s="99">
        <f t="shared" si="91"/>
        <v>0</v>
      </c>
      <c r="BC297" s="50">
        <f t="shared" si="95"/>
        <v>1</v>
      </c>
      <c r="BD297" s="50">
        <f t="shared" si="96"/>
        <v>4</v>
      </c>
      <c r="BE297" s="50">
        <f t="shared" si="97"/>
        <v>0</v>
      </c>
      <c r="BF297" s="50">
        <f t="shared" si="98"/>
        <v>3</v>
      </c>
      <c r="BG297" s="50">
        <f t="shared" si="99"/>
        <v>5</v>
      </c>
      <c r="BH297" s="50">
        <f t="shared" si="100"/>
        <v>3</v>
      </c>
      <c r="BI297" s="50">
        <f t="shared" si="101"/>
        <v>5</v>
      </c>
      <c r="BJ297" s="50">
        <f t="shared" si="102"/>
        <v>12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0</v>
      </c>
      <c r="BP297" s="51">
        <f t="shared" si="108"/>
        <v>33</v>
      </c>
      <c r="BQ297" s="54">
        <f t="shared" si="109"/>
        <v>0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0</v>
      </c>
      <c r="K298" s="42">
        <v>1</v>
      </c>
      <c r="L298" s="42">
        <v>0</v>
      </c>
      <c r="M298" s="42">
        <v>4</v>
      </c>
      <c r="N298" s="42">
        <v>0</v>
      </c>
      <c r="O298" s="42">
        <v>1</v>
      </c>
      <c r="P298" s="42">
        <v>3</v>
      </c>
      <c r="Q298" s="42">
        <v>0</v>
      </c>
      <c r="R298" s="42">
        <v>0</v>
      </c>
      <c r="S298" s="42"/>
      <c r="T298" s="42"/>
      <c r="U298" s="42"/>
      <c r="V298" s="85">
        <f t="shared" si="92"/>
        <v>9</v>
      </c>
      <c r="W298" s="86"/>
      <c r="X298" s="99">
        <f t="shared" si="89"/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/>
      <c r="AI298" s="50"/>
      <c r="AJ298" s="50"/>
      <c r="AK298" s="85">
        <f t="shared" si="93"/>
        <v>0</v>
      </c>
      <c r="AL298" s="86"/>
      <c r="AM298" s="99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/>
      <c r="AX298" s="50"/>
      <c r="AY298" s="50"/>
      <c r="AZ298" s="85">
        <f t="shared" si="94"/>
        <v>0</v>
      </c>
      <c r="BA298" s="86"/>
      <c r="BB298" s="99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0</v>
      </c>
      <c r="BF298" s="50">
        <f t="shared" si="98"/>
        <v>4</v>
      </c>
      <c r="BG298" s="50">
        <f t="shared" si="99"/>
        <v>0</v>
      </c>
      <c r="BH298" s="50">
        <f t="shared" si="100"/>
        <v>1</v>
      </c>
      <c r="BI298" s="50">
        <f t="shared" si="101"/>
        <v>3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0</v>
      </c>
      <c r="BP298" s="51">
        <f t="shared" si="108"/>
        <v>9</v>
      </c>
      <c r="BQ298" s="54">
        <f t="shared" si="109"/>
        <v>0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0</v>
      </c>
      <c r="L299" s="42">
        <v>0</v>
      </c>
      <c r="M299" s="42">
        <v>1</v>
      </c>
      <c r="N299" s="42">
        <v>0</v>
      </c>
      <c r="O299" s="42">
        <v>0</v>
      </c>
      <c r="P299" s="42">
        <v>0</v>
      </c>
      <c r="Q299" s="42">
        <v>1</v>
      </c>
      <c r="R299" s="42">
        <v>0</v>
      </c>
      <c r="S299" s="42"/>
      <c r="T299" s="42"/>
      <c r="U299" s="42"/>
      <c r="V299" s="85">
        <f t="shared" si="92"/>
        <v>4</v>
      </c>
      <c r="W299" s="86"/>
      <c r="X299" s="99">
        <f t="shared" si="89"/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/>
      <c r="AI299" s="50"/>
      <c r="AJ299" s="50"/>
      <c r="AK299" s="85">
        <f t="shared" si="93"/>
        <v>0</v>
      </c>
      <c r="AL299" s="86"/>
      <c r="AM299" s="99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/>
      <c r="AX299" s="50"/>
      <c r="AY299" s="50"/>
      <c r="AZ299" s="85">
        <f t="shared" si="94"/>
        <v>0</v>
      </c>
      <c r="BA299" s="86"/>
      <c r="BB299" s="99">
        <f t="shared" si="91"/>
        <v>0</v>
      </c>
      <c r="BC299" s="50">
        <f t="shared" si="95"/>
        <v>2</v>
      </c>
      <c r="BD299" s="50">
        <f t="shared" si="96"/>
        <v>0</v>
      </c>
      <c r="BE299" s="50">
        <f t="shared" si="97"/>
        <v>0</v>
      </c>
      <c r="BF299" s="50">
        <f t="shared" si="98"/>
        <v>1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1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0</v>
      </c>
      <c r="BP299" s="51">
        <f t="shared" si="108"/>
        <v>4</v>
      </c>
      <c r="BQ299" s="54">
        <f t="shared" si="109"/>
        <v>0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2</v>
      </c>
      <c r="K300" s="42">
        <v>2</v>
      </c>
      <c r="L300" s="42">
        <v>0</v>
      </c>
      <c r="M300" s="42">
        <v>3</v>
      </c>
      <c r="N300" s="42">
        <v>6</v>
      </c>
      <c r="O300" s="42">
        <v>1</v>
      </c>
      <c r="P300" s="42">
        <v>0</v>
      </c>
      <c r="Q300" s="42">
        <v>1</v>
      </c>
      <c r="R300" s="42">
        <v>0</v>
      </c>
      <c r="S300" s="42"/>
      <c r="T300" s="42"/>
      <c r="U300" s="42"/>
      <c r="V300" s="85">
        <f t="shared" si="92"/>
        <v>15</v>
      </c>
      <c r="W300" s="86"/>
      <c r="X300" s="99">
        <f t="shared" si="89"/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/>
      <c r="AI300" s="50"/>
      <c r="AJ300" s="50"/>
      <c r="AK300" s="85">
        <f t="shared" si="93"/>
        <v>0</v>
      </c>
      <c r="AL300" s="86"/>
      <c r="AM300" s="99">
        <f t="shared" si="90"/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/>
      <c r="AX300" s="50"/>
      <c r="AY300" s="50"/>
      <c r="AZ300" s="85">
        <f t="shared" si="94"/>
        <v>0</v>
      </c>
      <c r="BA300" s="86"/>
      <c r="BB300" s="99">
        <f t="shared" si="91"/>
        <v>0</v>
      </c>
      <c r="BC300" s="50">
        <f t="shared" si="95"/>
        <v>2</v>
      </c>
      <c r="BD300" s="50">
        <f t="shared" si="96"/>
        <v>2</v>
      </c>
      <c r="BE300" s="50">
        <f t="shared" si="97"/>
        <v>0</v>
      </c>
      <c r="BF300" s="50">
        <f t="shared" si="98"/>
        <v>3</v>
      </c>
      <c r="BG300" s="50">
        <f t="shared" si="99"/>
        <v>6</v>
      </c>
      <c r="BH300" s="50">
        <f t="shared" si="100"/>
        <v>1</v>
      </c>
      <c r="BI300" s="50">
        <f t="shared" si="101"/>
        <v>0</v>
      </c>
      <c r="BJ300" s="50">
        <f t="shared" si="102"/>
        <v>1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0</v>
      </c>
      <c r="BP300" s="51">
        <f t="shared" si="108"/>
        <v>15</v>
      </c>
      <c r="BQ300" s="54">
        <f t="shared" si="109"/>
        <v>0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4</v>
      </c>
      <c r="K301" s="42">
        <v>8</v>
      </c>
      <c r="L301" s="42">
        <v>2</v>
      </c>
      <c r="M301" s="42">
        <v>11</v>
      </c>
      <c r="N301" s="42">
        <v>13</v>
      </c>
      <c r="O301" s="42">
        <v>4</v>
      </c>
      <c r="P301" s="42">
        <v>6</v>
      </c>
      <c r="Q301" s="42">
        <v>3</v>
      </c>
      <c r="R301" s="42">
        <v>2</v>
      </c>
      <c r="S301" s="42"/>
      <c r="T301" s="42"/>
      <c r="U301" s="42"/>
      <c r="V301" s="85">
        <f t="shared" si="92"/>
        <v>53</v>
      </c>
      <c r="W301" s="86"/>
      <c r="X301" s="99">
        <f t="shared" si="89"/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/>
      <c r="AI301" s="50"/>
      <c r="AJ301" s="50"/>
      <c r="AK301" s="85">
        <f t="shared" si="93"/>
        <v>0</v>
      </c>
      <c r="AL301" s="86"/>
      <c r="AM301" s="99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/>
      <c r="AX301" s="50"/>
      <c r="AY301" s="50"/>
      <c r="AZ301" s="85">
        <f t="shared" si="94"/>
        <v>0</v>
      </c>
      <c r="BA301" s="86"/>
      <c r="BB301" s="99">
        <f t="shared" si="91"/>
        <v>0</v>
      </c>
      <c r="BC301" s="50">
        <f t="shared" si="95"/>
        <v>4</v>
      </c>
      <c r="BD301" s="50">
        <f t="shared" si="96"/>
        <v>8</v>
      </c>
      <c r="BE301" s="50">
        <f t="shared" si="97"/>
        <v>2</v>
      </c>
      <c r="BF301" s="50">
        <f t="shared" si="98"/>
        <v>11</v>
      </c>
      <c r="BG301" s="50">
        <f t="shared" si="99"/>
        <v>13</v>
      </c>
      <c r="BH301" s="50">
        <f t="shared" si="100"/>
        <v>4</v>
      </c>
      <c r="BI301" s="50">
        <f t="shared" si="101"/>
        <v>6</v>
      </c>
      <c r="BJ301" s="50">
        <f t="shared" si="102"/>
        <v>3</v>
      </c>
      <c r="BK301" s="50">
        <f t="shared" si="103"/>
        <v>2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0</v>
      </c>
      <c r="BP301" s="51">
        <f t="shared" si="108"/>
        <v>53</v>
      </c>
      <c r="BQ301" s="54">
        <f t="shared" si="109"/>
        <v>0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5</v>
      </c>
      <c r="L302" s="42">
        <v>7</v>
      </c>
      <c r="M302" s="42">
        <v>15</v>
      </c>
      <c r="N302" s="42">
        <v>10</v>
      </c>
      <c r="O302" s="42">
        <v>7</v>
      </c>
      <c r="P302" s="42">
        <v>6</v>
      </c>
      <c r="Q302" s="42">
        <v>10</v>
      </c>
      <c r="R302" s="42">
        <v>1</v>
      </c>
      <c r="S302" s="42"/>
      <c r="T302" s="42"/>
      <c r="U302" s="42"/>
      <c r="V302" s="85">
        <f t="shared" si="92"/>
        <v>67</v>
      </c>
      <c r="W302" s="86"/>
      <c r="X302" s="99">
        <f t="shared" si="89"/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/>
      <c r="AI302" s="50"/>
      <c r="AJ302" s="50"/>
      <c r="AK302" s="85">
        <f t="shared" si="93"/>
        <v>0</v>
      </c>
      <c r="AL302" s="86"/>
      <c r="AM302" s="99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/>
      <c r="AX302" s="50"/>
      <c r="AY302" s="50"/>
      <c r="AZ302" s="85">
        <f t="shared" si="94"/>
        <v>0</v>
      </c>
      <c r="BA302" s="86"/>
      <c r="BB302" s="99">
        <f t="shared" si="91"/>
        <v>0</v>
      </c>
      <c r="BC302" s="50">
        <f t="shared" si="95"/>
        <v>6</v>
      </c>
      <c r="BD302" s="50">
        <f t="shared" si="96"/>
        <v>5</v>
      </c>
      <c r="BE302" s="50">
        <f t="shared" si="97"/>
        <v>7</v>
      </c>
      <c r="BF302" s="50">
        <f t="shared" si="98"/>
        <v>15</v>
      </c>
      <c r="BG302" s="50">
        <f t="shared" si="99"/>
        <v>10</v>
      </c>
      <c r="BH302" s="50">
        <f t="shared" si="100"/>
        <v>7</v>
      </c>
      <c r="BI302" s="50">
        <f t="shared" si="101"/>
        <v>6</v>
      </c>
      <c r="BJ302" s="50">
        <f t="shared" si="102"/>
        <v>10</v>
      </c>
      <c r="BK302" s="50">
        <f t="shared" si="103"/>
        <v>1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0</v>
      </c>
      <c r="BP302" s="51">
        <f t="shared" si="108"/>
        <v>67</v>
      </c>
      <c r="BQ302" s="54">
        <f t="shared" si="109"/>
        <v>0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9</v>
      </c>
      <c r="K303" s="42">
        <v>15</v>
      </c>
      <c r="L303" s="42">
        <v>36</v>
      </c>
      <c r="M303" s="42">
        <v>4</v>
      </c>
      <c r="N303" s="42">
        <v>12</v>
      </c>
      <c r="O303" s="42">
        <v>5</v>
      </c>
      <c r="P303" s="42">
        <v>8</v>
      </c>
      <c r="Q303" s="42">
        <v>0</v>
      </c>
      <c r="R303" s="42">
        <v>0</v>
      </c>
      <c r="S303" s="42"/>
      <c r="T303" s="42"/>
      <c r="U303" s="42"/>
      <c r="V303" s="85">
        <f t="shared" si="92"/>
        <v>89</v>
      </c>
      <c r="W303" s="86"/>
      <c r="X303" s="99">
        <f t="shared" si="89"/>
        <v>0</v>
      </c>
      <c r="Y303" s="50">
        <v>1</v>
      </c>
      <c r="Z303" s="50">
        <v>0</v>
      </c>
      <c r="AA303" s="50">
        <v>1</v>
      </c>
      <c r="AB303" s="50">
        <v>0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/>
      <c r="AI303" s="50"/>
      <c r="AJ303" s="50"/>
      <c r="AK303" s="85">
        <f t="shared" si="93"/>
        <v>2</v>
      </c>
      <c r="AL303" s="86"/>
      <c r="AM303" s="99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0</v>
      </c>
      <c r="AW303" s="50"/>
      <c r="AX303" s="50"/>
      <c r="AY303" s="50"/>
      <c r="AZ303" s="85">
        <f t="shared" si="94"/>
        <v>0</v>
      </c>
      <c r="BA303" s="86"/>
      <c r="BB303" s="99">
        <f t="shared" si="91"/>
        <v>0</v>
      </c>
      <c r="BC303" s="50">
        <f t="shared" si="95"/>
        <v>10</v>
      </c>
      <c r="BD303" s="50">
        <f t="shared" si="96"/>
        <v>15</v>
      </c>
      <c r="BE303" s="50">
        <f t="shared" si="97"/>
        <v>37</v>
      </c>
      <c r="BF303" s="50">
        <f t="shared" si="98"/>
        <v>4</v>
      </c>
      <c r="BG303" s="50">
        <f t="shared" si="99"/>
        <v>12</v>
      </c>
      <c r="BH303" s="50">
        <f t="shared" si="100"/>
        <v>5</v>
      </c>
      <c r="BI303" s="50">
        <f t="shared" si="101"/>
        <v>8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0</v>
      </c>
      <c r="BP303" s="51">
        <f t="shared" si="108"/>
        <v>91</v>
      </c>
      <c r="BQ303" s="54">
        <f t="shared" si="109"/>
        <v>0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5</v>
      </c>
      <c r="L304" s="42">
        <v>5</v>
      </c>
      <c r="M304" s="42">
        <v>14</v>
      </c>
      <c r="N304" s="42">
        <v>6</v>
      </c>
      <c r="O304" s="42">
        <v>2</v>
      </c>
      <c r="P304" s="42">
        <v>5</v>
      </c>
      <c r="Q304" s="42">
        <v>0</v>
      </c>
      <c r="R304" s="42">
        <v>0</v>
      </c>
      <c r="S304" s="42"/>
      <c r="T304" s="42"/>
      <c r="U304" s="42"/>
      <c r="V304" s="85">
        <f t="shared" si="92"/>
        <v>39</v>
      </c>
      <c r="W304" s="86"/>
      <c r="X304" s="99">
        <f t="shared" si="89"/>
        <v>0</v>
      </c>
      <c r="Y304" s="50">
        <v>0</v>
      </c>
      <c r="Z304" s="50">
        <v>0</v>
      </c>
      <c r="AA304" s="50">
        <v>3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>
        <v>0</v>
      </c>
      <c r="AH304" s="50"/>
      <c r="AI304" s="50"/>
      <c r="AJ304" s="50"/>
      <c r="AK304" s="85">
        <f t="shared" si="93"/>
        <v>3</v>
      </c>
      <c r="AL304" s="86"/>
      <c r="AM304" s="99">
        <f t="shared" si="90"/>
        <v>0</v>
      </c>
      <c r="AN304" s="50">
        <v>0</v>
      </c>
      <c r="AO304" s="50">
        <v>0</v>
      </c>
      <c r="AP304" s="50">
        <v>0</v>
      </c>
      <c r="AQ304" s="50">
        <v>1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/>
      <c r="AX304" s="50"/>
      <c r="AY304" s="50"/>
      <c r="AZ304" s="85">
        <f t="shared" si="94"/>
        <v>1</v>
      </c>
      <c r="BA304" s="86"/>
      <c r="BB304" s="99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8</v>
      </c>
      <c r="BF304" s="50">
        <f t="shared" si="98"/>
        <v>15</v>
      </c>
      <c r="BG304" s="50">
        <f t="shared" si="99"/>
        <v>6</v>
      </c>
      <c r="BH304" s="50">
        <f t="shared" si="100"/>
        <v>2</v>
      </c>
      <c r="BI304" s="50">
        <f t="shared" si="101"/>
        <v>5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0</v>
      </c>
      <c r="BP304" s="51">
        <f t="shared" si="108"/>
        <v>43</v>
      </c>
      <c r="BQ304" s="54">
        <f t="shared" si="109"/>
        <v>0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14</v>
      </c>
      <c r="K305" s="42">
        <v>7</v>
      </c>
      <c r="L305" s="42">
        <v>9</v>
      </c>
      <c r="M305" s="42">
        <v>21</v>
      </c>
      <c r="N305" s="42">
        <v>6</v>
      </c>
      <c r="O305" s="42">
        <v>12</v>
      </c>
      <c r="P305" s="42">
        <v>12</v>
      </c>
      <c r="Q305" s="42">
        <v>7</v>
      </c>
      <c r="R305" s="42">
        <v>0</v>
      </c>
      <c r="S305" s="42"/>
      <c r="T305" s="42"/>
      <c r="U305" s="42"/>
      <c r="V305" s="85">
        <f t="shared" si="92"/>
        <v>88</v>
      </c>
      <c r="W305" s="86"/>
      <c r="X305" s="99">
        <f t="shared" si="89"/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/>
      <c r="AI305" s="50"/>
      <c r="AJ305" s="50"/>
      <c r="AK305" s="85">
        <f t="shared" si="93"/>
        <v>0</v>
      </c>
      <c r="AL305" s="86"/>
      <c r="AM305" s="99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/>
      <c r="AX305" s="50"/>
      <c r="AY305" s="50"/>
      <c r="AZ305" s="85">
        <f t="shared" si="94"/>
        <v>0</v>
      </c>
      <c r="BA305" s="86"/>
      <c r="BB305" s="99">
        <f t="shared" si="91"/>
        <v>0</v>
      </c>
      <c r="BC305" s="50">
        <f t="shared" si="95"/>
        <v>14</v>
      </c>
      <c r="BD305" s="50">
        <f t="shared" si="96"/>
        <v>7</v>
      </c>
      <c r="BE305" s="50">
        <f t="shared" si="97"/>
        <v>9</v>
      </c>
      <c r="BF305" s="50">
        <f t="shared" si="98"/>
        <v>21</v>
      </c>
      <c r="BG305" s="50">
        <f t="shared" si="99"/>
        <v>6</v>
      </c>
      <c r="BH305" s="50">
        <f t="shared" si="100"/>
        <v>12</v>
      </c>
      <c r="BI305" s="50">
        <f t="shared" si="101"/>
        <v>12</v>
      </c>
      <c r="BJ305" s="50">
        <f t="shared" si="102"/>
        <v>7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0</v>
      </c>
      <c r="BP305" s="51">
        <f t="shared" si="108"/>
        <v>88</v>
      </c>
      <c r="BQ305" s="54">
        <f t="shared" si="109"/>
        <v>0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10</v>
      </c>
      <c r="K306" s="42">
        <v>20</v>
      </c>
      <c r="L306" s="42">
        <v>21</v>
      </c>
      <c r="M306" s="42">
        <v>6</v>
      </c>
      <c r="N306" s="42">
        <v>7</v>
      </c>
      <c r="O306" s="42">
        <v>3</v>
      </c>
      <c r="P306" s="42">
        <v>8</v>
      </c>
      <c r="Q306" s="42">
        <v>0</v>
      </c>
      <c r="R306" s="42">
        <v>0</v>
      </c>
      <c r="S306" s="42"/>
      <c r="T306" s="42"/>
      <c r="U306" s="42"/>
      <c r="V306" s="85">
        <f t="shared" si="92"/>
        <v>75</v>
      </c>
      <c r="W306" s="86"/>
      <c r="X306" s="99">
        <f t="shared" si="89"/>
        <v>0</v>
      </c>
      <c r="Y306" s="50">
        <v>0</v>
      </c>
      <c r="Z306" s="50">
        <v>0</v>
      </c>
      <c r="AA306" s="50">
        <v>2</v>
      </c>
      <c r="AB306" s="50">
        <v>0</v>
      </c>
      <c r="AC306" s="50">
        <v>0</v>
      </c>
      <c r="AD306" s="50">
        <v>0</v>
      </c>
      <c r="AE306" s="50">
        <v>4</v>
      </c>
      <c r="AF306" s="50">
        <v>0</v>
      </c>
      <c r="AG306" s="50">
        <v>0</v>
      </c>
      <c r="AH306" s="50"/>
      <c r="AI306" s="50"/>
      <c r="AJ306" s="50"/>
      <c r="AK306" s="85">
        <f t="shared" si="93"/>
        <v>6</v>
      </c>
      <c r="AL306" s="86"/>
      <c r="AM306" s="99">
        <f t="shared" si="90"/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>
        <v>0</v>
      </c>
      <c r="AW306" s="50"/>
      <c r="AX306" s="50"/>
      <c r="AY306" s="50"/>
      <c r="AZ306" s="85">
        <f t="shared" si="94"/>
        <v>0</v>
      </c>
      <c r="BA306" s="86"/>
      <c r="BB306" s="99">
        <f t="shared" si="91"/>
        <v>0</v>
      </c>
      <c r="BC306" s="50">
        <f t="shared" si="95"/>
        <v>10</v>
      </c>
      <c r="BD306" s="50">
        <f t="shared" si="96"/>
        <v>20</v>
      </c>
      <c r="BE306" s="50">
        <f t="shared" si="97"/>
        <v>23</v>
      </c>
      <c r="BF306" s="50">
        <f t="shared" si="98"/>
        <v>6</v>
      </c>
      <c r="BG306" s="50">
        <f t="shared" si="99"/>
        <v>7</v>
      </c>
      <c r="BH306" s="50">
        <f t="shared" si="100"/>
        <v>3</v>
      </c>
      <c r="BI306" s="50">
        <f t="shared" si="101"/>
        <v>12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0</v>
      </c>
      <c r="BP306" s="51">
        <f t="shared" si="108"/>
        <v>81</v>
      </c>
      <c r="BQ306" s="54">
        <f t="shared" si="109"/>
        <v>0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9</v>
      </c>
      <c r="K307" s="42">
        <v>20</v>
      </c>
      <c r="L307" s="42">
        <v>24</v>
      </c>
      <c r="M307" s="42">
        <v>15</v>
      </c>
      <c r="N307" s="42">
        <v>12</v>
      </c>
      <c r="O307" s="42">
        <v>12</v>
      </c>
      <c r="P307" s="42">
        <v>24</v>
      </c>
      <c r="Q307" s="42">
        <v>29</v>
      </c>
      <c r="R307" s="42">
        <v>2</v>
      </c>
      <c r="S307" s="42"/>
      <c r="T307" s="42"/>
      <c r="U307" s="42"/>
      <c r="V307" s="85">
        <f t="shared" si="92"/>
        <v>147</v>
      </c>
      <c r="W307" s="86"/>
      <c r="X307" s="99">
        <f t="shared" si="89"/>
        <v>0</v>
      </c>
      <c r="Y307" s="50">
        <v>0</v>
      </c>
      <c r="Z307" s="50">
        <v>1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/>
      <c r="AI307" s="50"/>
      <c r="AJ307" s="50"/>
      <c r="AK307" s="85">
        <f t="shared" si="93"/>
        <v>1</v>
      </c>
      <c r="AL307" s="86"/>
      <c r="AM307" s="99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>
        <v>0</v>
      </c>
      <c r="AW307" s="50"/>
      <c r="AX307" s="50"/>
      <c r="AY307" s="50"/>
      <c r="AZ307" s="85">
        <f t="shared" si="94"/>
        <v>0</v>
      </c>
      <c r="BA307" s="86"/>
      <c r="BB307" s="99">
        <f t="shared" si="91"/>
        <v>0</v>
      </c>
      <c r="BC307" s="50">
        <f t="shared" si="95"/>
        <v>9</v>
      </c>
      <c r="BD307" s="50">
        <f t="shared" si="96"/>
        <v>21</v>
      </c>
      <c r="BE307" s="50">
        <f t="shared" si="97"/>
        <v>24</v>
      </c>
      <c r="BF307" s="50">
        <f t="shared" si="98"/>
        <v>15</v>
      </c>
      <c r="BG307" s="50">
        <f t="shared" si="99"/>
        <v>12</v>
      </c>
      <c r="BH307" s="50">
        <f t="shared" si="100"/>
        <v>12</v>
      </c>
      <c r="BI307" s="50">
        <f t="shared" si="101"/>
        <v>24</v>
      </c>
      <c r="BJ307" s="50">
        <f t="shared" si="102"/>
        <v>29</v>
      </c>
      <c r="BK307" s="50">
        <f t="shared" si="103"/>
        <v>2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0</v>
      </c>
      <c r="BP307" s="51">
        <f t="shared" si="108"/>
        <v>148</v>
      </c>
      <c r="BQ307" s="54">
        <f t="shared" si="109"/>
        <v>0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2</v>
      </c>
      <c r="M308" s="42">
        <v>0</v>
      </c>
      <c r="N308" s="42">
        <v>0</v>
      </c>
      <c r="O308" s="42">
        <v>0</v>
      </c>
      <c r="P308" s="42">
        <v>2</v>
      </c>
      <c r="Q308" s="42">
        <v>1</v>
      </c>
      <c r="R308" s="42">
        <v>0</v>
      </c>
      <c r="S308" s="42"/>
      <c r="T308" s="42"/>
      <c r="U308" s="42"/>
      <c r="V308" s="85">
        <f t="shared" si="92"/>
        <v>5</v>
      </c>
      <c r="W308" s="86"/>
      <c r="X308" s="99">
        <f t="shared" si="89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/>
      <c r="AI308" s="50"/>
      <c r="AJ308" s="50"/>
      <c r="AK308" s="85">
        <f t="shared" si="93"/>
        <v>0</v>
      </c>
      <c r="AL308" s="86"/>
      <c r="AM308" s="99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/>
      <c r="AX308" s="50"/>
      <c r="AY308" s="50"/>
      <c r="AZ308" s="85">
        <f t="shared" si="94"/>
        <v>0</v>
      </c>
      <c r="BA308" s="86"/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2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2</v>
      </c>
      <c r="BJ308" s="50">
        <f t="shared" si="102"/>
        <v>1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0</v>
      </c>
      <c r="BP308" s="51">
        <f t="shared" si="108"/>
        <v>5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3</v>
      </c>
      <c r="O309" s="42">
        <v>1</v>
      </c>
      <c r="P309" s="42">
        <v>2</v>
      </c>
      <c r="Q309" s="42">
        <v>1</v>
      </c>
      <c r="R309" s="42">
        <v>1</v>
      </c>
      <c r="S309" s="42"/>
      <c r="T309" s="42"/>
      <c r="U309" s="42"/>
      <c r="V309" s="85">
        <f t="shared" si="92"/>
        <v>10</v>
      </c>
      <c r="W309" s="86"/>
      <c r="X309" s="99">
        <f t="shared" si="89"/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/>
      <c r="AI309" s="50"/>
      <c r="AJ309" s="50"/>
      <c r="AK309" s="85">
        <f t="shared" si="93"/>
        <v>0</v>
      </c>
      <c r="AL309" s="86"/>
      <c r="AM309" s="99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/>
      <c r="AX309" s="50"/>
      <c r="AY309" s="50"/>
      <c r="AZ309" s="85">
        <f t="shared" si="94"/>
        <v>0</v>
      </c>
      <c r="BA309" s="86"/>
      <c r="BB309" s="99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3</v>
      </c>
      <c r="BH309" s="50">
        <f t="shared" si="100"/>
        <v>1</v>
      </c>
      <c r="BI309" s="50">
        <f t="shared" si="101"/>
        <v>2</v>
      </c>
      <c r="BJ309" s="50">
        <f t="shared" si="102"/>
        <v>1</v>
      </c>
      <c r="BK309" s="50">
        <f t="shared" si="103"/>
        <v>1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0</v>
      </c>
      <c r="BP309" s="51">
        <f t="shared" si="108"/>
        <v>10</v>
      </c>
      <c r="BQ309" s="54">
        <f t="shared" si="109"/>
        <v>0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10</v>
      </c>
      <c r="K310" s="42">
        <v>9</v>
      </c>
      <c r="L310" s="42">
        <v>7</v>
      </c>
      <c r="M310" s="42">
        <v>8</v>
      </c>
      <c r="N310" s="42">
        <v>15</v>
      </c>
      <c r="O310" s="42">
        <v>4</v>
      </c>
      <c r="P310" s="42">
        <v>19</v>
      </c>
      <c r="Q310" s="42">
        <v>21</v>
      </c>
      <c r="R310" s="42">
        <v>6</v>
      </c>
      <c r="S310" s="42"/>
      <c r="T310" s="42"/>
      <c r="U310" s="42"/>
      <c r="V310" s="85">
        <f t="shared" si="92"/>
        <v>99</v>
      </c>
      <c r="W310" s="86"/>
      <c r="X310" s="99">
        <f t="shared" si="89"/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0</v>
      </c>
      <c r="AH310" s="50"/>
      <c r="AI310" s="50"/>
      <c r="AJ310" s="50"/>
      <c r="AK310" s="85">
        <f t="shared" si="93"/>
        <v>0</v>
      </c>
      <c r="AL310" s="86"/>
      <c r="AM310" s="99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>
        <v>0</v>
      </c>
      <c r="AW310" s="50"/>
      <c r="AX310" s="50"/>
      <c r="AY310" s="50"/>
      <c r="AZ310" s="85">
        <f t="shared" si="94"/>
        <v>0</v>
      </c>
      <c r="BA310" s="86"/>
      <c r="BB310" s="99">
        <f t="shared" si="91"/>
        <v>0</v>
      </c>
      <c r="BC310" s="50">
        <f t="shared" si="95"/>
        <v>10</v>
      </c>
      <c r="BD310" s="50">
        <f t="shared" si="96"/>
        <v>9</v>
      </c>
      <c r="BE310" s="50">
        <f t="shared" si="97"/>
        <v>7</v>
      </c>
      <c r="BF310" s="50">
        <f t="shared" si="98"/>
        <v>8</v>
      </c>
      <c r="BG310" s="50">
        <f t="shared" si="99"/>
        <v>15</v>
      </c>
      <c r="BH310" s="50">
        <f t="shared" si="100"/>
        <v>4</v>
      </c>
      <c r="BI310" s="50">
        <f t="shared" si="101"/>
        <v>19</v>
      </c>
      <c r="BJ310" s="50">
        <f t="shared" si="102"/>
        <v>21</v>
      </c>
      <c r="BK310" s="50">
        <f t="shared" si="103"/>
        <v>6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0</v>
      </c>
      <c r="BP310" s="51">
        <f t="shared" si="108"/>
        <v>99</v>
      </c>
      <c r="BQ310" s="54">
        <f t="shared" si="109"/>
        <v>0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12</v>
      </c>
      <c r="K311" s="42">
        <v>8</v>
      </c>
      <c r="L311" s="42">
        <v>12</v>
      </c>
      <c r="M311" s="42">
        <v>9</v>
      </c>
      <c r="N311" s="42">
        <v>8</v>
      </c>
      <c r="O311" s="42">
        <v>12</v>
      </c>
      <c r="P311" s="42">
        <v>10</v>
      </c>
      <c r="Q311" s="42">
        <v>7</v>
      </c>
      <c r="R311" s="42">
        <v>8</v>
      </c>
      <c r="S311" s="42"/>
      <c r="T311" s="42"/>
      <c r="U311" s="42"/>
      <c r="V311" s="85">
        <f t="shared" si="92"/>
        <v>86</v>
      </c>
      <c r="W311" s="86"/>
      <c r="X311" s="99">
        <f t="shared" si="89"/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/>
      <c r="AI311" s="50"/>
      <c r="AJ311" s="50"/>
      <c r="AK311" s="85">
        <f t="shared" si="93"/>
        <v>0</v>
      </c>
      <c r="AL311" s="86"/>
      <c r="AM311" s="99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0</v>
      </c>
      <c r="AW311" s="50"/>
      <c r="AX311" s="50"/>
      <c r="AY311" s="50"/>
      <c r="AZ311" s="85">
        <f t="shared" si="94"/>
        <v>0</v>
      </c>
      <c r="BA311" s="86"/>
      <c r="BB311" s="99">
        <f t="shared" si="91"/>
        <v>0</v>
      </c>
      <c r="BC311" s="50">
        <f t="shared" si="95"/>
        <v>12</v>
      </c>
      <c r="BD311" s="50">
        <f t="shared" si="96"/>
        <v>8</v>
      </c>
      <c r="BE311" s="50">
        <f t="shared" si="97"/>
        <v>12</v>
      </c>
      <c r="BF311" s="50">
        <f t="shared" si="98"/>
        <v>9</v>
      </c>
      <c r="BG311" s="50">
        <f t="shared" si="99"/>
        <v>8</v>
      </c>
      <c r="BH311" s="50">
        <f t="shared" si="100"/>
        <v>12</v>
      </c>
      <c r="BI311" s="50">
        <f t="shared" si="101"/>
        <v>10</v>
      </c>
      <c r="BJ311" s="50">
        <f t="shared" si="102"/>
        <v>7</v>
      </c>
      <c r="BK311" s="50">
        <f t="shared" si="103"/>
        <v>8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0</v>
      </c>
      <c r="BP311" s="51">
        <f t="shared" si="108"/>
        <v>86</v>
      </c>
      <c r="BQ311" s="54">
        <f t="shared" si="109"/>
        <v>0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1</v>
      </c>
      <c r="K312" s="42">
        <v>0</v>
      </c>
      <c r="L312" s="42">
        <v>3</v>
      </c>
      <c r="M312" s="42">
        <v>4</v>
      </c>
      <c r="N312" s="42">
        <v>1</v>
      </c>
      <c r="O312" s="42">
        <v>0</v>
      </c>
      <c r="P312" s="42">
        <v>0</v>
      </c>
      <c r="Q312" s="42">
        <v>1</v>
      </c>
      <c r="R312" s="42">
        <v>0</v>
      </c>
      <c r="S312" s="42"/>
      <c r="T312" s="42"/>
      <c r="U312" s="42"/>
      <c r="V312" s="85">
        <f t="shared" si="92"/>
        <v>10</v>
      </c>
      <c r="W312" s="86"/>
      <c r="X312" s="99">
        <f t="shared" si="89"/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>
        <v>0</v>
      </c>
      <c r="AH312" s="50"/>
      <c r="AI312" s="50"/>
      <c r="AJ312" s="50"/>
      <c r="AK312" s="85">
        <f t="shared" si="93"/>
        <v>0</v>
      </c>
      <c r="AL312" s="86"/>
      <c r="AM312" s="99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/>
      <c r="AX312" s="50"/>
      <c r="AY312" s="50"/>
      <c r="AZ312" s="85">
        <f t="shared" si="94"/>
        <v>0</v>
      </c>
      <c r="BA312" s="86"/>
      <c r="BB312" s="99">
        <f t="shared" si="91"/>
        <v>0</v>
      </c>
      <c r="BC312" s="50">
        <f t="shared" si="95"/>
        <v>1</v>
      </c>
      <c r="BD312" s="50">
        <f t="shared" si="96"/>
        <v>0</v>
      </c>
      <c r="BE312" s="50">
        <f t="shared" si="97"/>
        <v>3</v>
      </c>
      <c r="BF312" s="50">
        <f t="shared" si="98"/>
        <v>4</v>
      </c>
      <c r="BG312" s="50">
        <f t="shared" si="99"/>
        <v>1</v>
      </c>
      <c r="BH312" s="50">
        <f t="shared" si="100"/>
        <v>0</v>
      </c>
      <c r="BI312" s="50">
        <f t="shared" si="101"/>
        <v>0</v>
      </c>
      <c r="BJ312" s="50">
        <f t="shared" si="102"/>
        <v>1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0</v>
      </c>
      <c r="BP312" s="51">
        <f t="shared" si="108"/>
        <v>10</v>
      </c>
      <c r="BQ312" s="54">
        <f t="shared" si="109"/>
        <v>0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3</v>
      </c>
      <c r="K313" s="42">
        <v>0</v>
      </c>
      <c r="L313" s="42">
        <v>0</v>
      </c>
      <c r="M313" s="42">
        <v>1</v>
      </c>
      <c r="N313" s="42">
        <v>0</v>
      </c>
      <c r="O313" s="42">
        <v>0</v>
      </c>
      <c r="P313" s="42">
        <v>1</v>
      </c>
      <c r="Q313" s="42">
        <v>3</v>
      </c>
      <c r="R313" s="42">
        <v>0</v>
      </c>
      <c r="S313" s="42"/>
      <c r="T313" s="42"/>
      <c r="U313" s="42"/>
      <c r="V313" s="85">
        <f t="shared" si="92"/>
        <v>8</v>
      </c>
      <c r="W313" s="86"/>
      <c r="X313" s="99">
        <f t="shared" si="89"/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/>
      <c r="AI313" s="50"/>
      <c r="AJ313" s="50"/>
      <c r="AK313" s="85">
        <f t="shared" si="93"/>
        <v>0</v>
      </c>
      <c r="AL313" s="86"/>
      <c r="AM313" s="99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/>
      <c r="AX313" s="50"/>
      <c r="AY313" s="50"/>
      <c r="AZ313" s="85">
        <f t="shared" si="94"/>
        <v>0</v>
      </c>
      <c r="BA313" s="86"/>
      <c r="BB313" s="99">
        <f t="shared" si="91"/>
        <v>0</v>
      </c>
      <c r="BC313" s="50">
        <f t="shared" si="95"/>
        <v>3</v>
      </c>
      <c r="BD313" s="50">
        <f t="shared" si="96"/>
        <v>0</v>
      </c>
      <c r="BE313" s="50">
        <f t="shared" si="97"/>
        <v>0</v>
      </c>
      <c r="BF313" s="50">
        <f t="shared" si="98"/>
        <v>1</v>
      </c>
      <c r="BG313" s="50">
        <f t="shared" si="99"/>
        <v>0</v>
      </c>
      <c r="BH313" s="50">
        <f t="shared" si="100"/>
        <v>0</v>
      </c>
      <c r="BI313" s="50">
        <f t="shared" si="101"/>
        <v>1</v>
      </c>
      <c r="BJ313" s="50">
        <f t="shared" si="102"/>
        <v>3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0</v>
      </c>
      <c r="BP313" s="51">
        <f t="shared" si="108"/>
        <v>8</v>
      </c>
      <c r="BQ313" s="54">
        <f t="shared" si="109"/>
        <v>0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11</v>
      </c>
      <c r="K314" s="42">
        <v>16</v>
      </c>
      <c r="L314" s="42">
        <v>2</v>
      </c>
      <c r="M314" s="42">
        <v>9</v>
      </c>
      <c r="N314" s="42">
        <v>7</v>
      </c>
      <c r="O314" s="42">
        <v>13</v>
      </c>
      <c r="P314" s="42">
        <v>10</v>
      </c>
      <c r="Q314" s="42">
        <v>12</v>
      </c>
      <c r="R314" s="42">
        <v>0</v>
      </c>
      <c r="S314" s="42"/>
      <c r="T314" s="42"/>
      <c r="U314" s="42"/>
      <c r="V314" s="85">
        <f t="shared" si="92"/>
        <v>80</v>
      </c>
      <c r="W314" s="86"/>
      <c r="X314" s="99">
        <f t="shared" si="89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/>
      <c r="AI314" s="50"/>
      <c r="AJ314" s="50"/>
      <c r="AK314" s="85">
        <f t="shared" si="93"/>
        <v>0</v>
      </c>
      <c r="AL314" s="86"/>
      <c r="AM314" s="99">
        <f t="shared" si="90"/>
        <v>0</v>
      </c>
      <c r="AN314" s="50">
        <v>1</v>
      </c>
      <c r="AO314" s="50">
        <v>1</v>
      </c>
      <c r="AP314" s="50">
        <v>0</v>
      </c>
      <c r="AQ314" s="50">
        <v>3</v>
      </c>
      <c r="AR314" s="50">
        <v>2</v>
      </c>
      <c r="AS314" s="50">
        <v>0</v>
      </c>
      <c r="AT314" s="50">
        <v>0</v>
      </c>
      <c r="AU314" s="50">
        <v>0</v>
      </c>
      <c r="AV314" s="50">
        <v>0</v>
      </c>
      <c r="AW314" s="50"/>
      <c r="AX314" s="50"/>
      <c r="AY314" s="50"/>
      <c r="AZ314" s="85">
        <f t="shared" si="94"/>
        <v>7</v>
      </c>
      <c r="BA314" s="86"/>
      <c r="BB314" s="99">
        <f t="shared" si="91"/>
        <v>0</v>
      </c>
      <c r="BC314" s="50">
        <f t="shared" si="95"/>
        <v>12</v>
      </c>
      <c r="BD314" s="50">
        <f t="shared" si="96"/>
        <v>17</v>
      </c>
      <c r="BE314" s="50">
        <f t="shared" si="97"/>
        <v>2</v>
      </c>
      <c r="BF314" s="50">
        <f t="shared" si="98"/>
        <v>12</v>
      </c>
      <c r="BG314" s="50">
        <f t="shared" si="99"/>
        <v>9</v>
      </c>
      <c r="BH314" s="50">
        <f t="shared" si="100"/>
        <v>13</v>
      </c>
      <c r="BI314" s="50">
        <f t="shared" si="101"/>
        <v>10</v>
      </c>
      <c r="BJ314" s="50">
        <f t="shared" si="102"/>
        <v>12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0</v>
      </c>
      <c r="BP314" s="51">
        <f t="shared" si="108"/>
        <v>87</v>
      </c>
      <c r="BQ314" s="54">
        <f t="shared" si="109"/>
        <v>0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22</v>
      </c>
      <c r="K315" s="42">
        <v>6</v>
      </c>
      <c r="L315" s="42">
        <v>12</v>
      </c>
      <c r="M315" s="42">
        <v>14</v>
      </c>
      <c r="N315" s="42">
        <v>14</v>
      </c>
      <c r="O315" s="42">
        <v>10</v>
      </c>
      <c r="P315" s="42">
        <v>15</v>
      </c>
      <c r="Q315" s="42">
        <v>9</v>
      </c>
      <c r="R315" s="42">
        <v>0</v>
      </c>
      <c r="S315" s="42"/>
      <c r="T315" s="42"/>
      <c r="U315" s="42"/>
      <c r="V315" s="85">
        <f t="shared" si="92"/>
        <v>102</v>
      </c>
      <c r="W315" s="86"/>
      <c r="X315" s="99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/>
      <c r="AI315" s="50"/>
      <c r="AJ315" s="50"/>
      <c r="AK315" s="85">
        <f t="shared" si="93"/>
        <v>0</v>
      </c>
      <c r="AL315" s="86"/>
      <c r="AM315" s="99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>
        <v>0</v>
      </c>
      <c r="AW315" s="50"/>
      <c r="AX315" s="50"/>
      <c r="AY315" s="50"/>
      <c r="AZ315" s="85">
        <f t="shared" si="94"/>
        <v>0</v>
      </c>
      <c r="BA315" s="86"/>
      <c r="BB315" s="99">
        <f t="shared" si="91"/>
        <v>0</v>
      </c>
      <c r="BC315" s="50">
        <f t="shared" si="95"/>
        <v>22</v>
      </c>
      <c r="BD315" s="50">
        <f t="shared" si="96"/>
        <v>6</v>
      </c>
      <c r="BE315" s="50">
        <f t="shared" si="97"/>
        <v>12</v>
      </c>
      <c r="BF315" s="50">
        <f t="shared" si="98"/>
        <v>14</v>
      </c>
      <c r="BG315" s="50">
        <f t="shared" si="99"/>
        <v>14</v>
      </c>
      <c r="BH315" s="50">
        <f t="shared" si="100"/>
        <v>10</v>
      </c>
      <c r="BI315" s="50">
        <f t="shared" si="101"/>
        <v>15</v>
      </c>
      <c r="BJ315" s="50">
        <f t="shared" si="102"/>
        <v>9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0</v>
      </c>
      <c r="BP315" s="51">
        <f t="shared" si="108"/>
        <v>102</v>
      </c>
      <c r="BQ315" s="54">
        <f t="shared" si="109"/>
        <v>0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4</v>
      </c>
      <c r="K316" s="42">
        <v>20</v>
      </c>
      <c r="L316" s="42">
        <v>7</v>
      </c>
      <c r="M316" s="42">
        <v>27</v>
      </c>
      <c r="N316" s="42">
        <v>13</v>
      </c>
      <c r="O316" s="42">
        <v>10</v>
      </c>
      <c r="P316" s="42">
        <v>49</v>
      </c>
      <c r="Q316" s="42">
        <v>0</v>
      </c>
      <c r="R316" s="42">
        <v>0</v>
      </c>
      <c r="S316" s="42"/>
      <c r="T316" s="42"/>
      <c r="U316" s="42"/>
      <c r="V316" s="85">
        <f t="shared" si="92"/>
        <v>130</v>
      </c>
      <c r="W316" s="86"/>
      <c r="X316" s="99">
        <f t="shared" si="89"/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/>
      <c r="AI316" s="50"/>
      <c r="AJ316" s="50"/>
      <c r="AK316" s="85">
        <f t="shared" si="93"/>
        <v>0</v>
      </c>
      <c r="AL316" s="86"/>
      <c r="AM316" s="99">
        <f t="shared" si="90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>
        <v>0</v>
      </c>
      <c r="AW316" s="50"/>
      <c r="AX316" s="50"/>
      <c r="AY316" s="50"/>
      <c r="AZ316" s="85">
        <f t="shared" si="94"/>
        <v>0</v>
      </c>
      <c r="BA316" s="86"/>
      <c r="BB316" s="99">
        <f t="shared" si="91"/>
        <v>0</v>
      </c>
      <c r="BC316" s="50">
        <f t="shared" si="95"/>
        <v>4</v>
      </c>
      <c r="BD316" s="50">
        <f t="shared" si="96"/>
        <v>20</v>
      </c>
      <c r="BE316" s="50">
        <f t="shared" si="97"/>
        <v>7</v>
      </c>
      <c r="BF316" s="50">
        <f t="shared" si="98"/>
        <v>27</v>
      </c>
      <c r="BG316" s="50">
        <f t="shared" si="99"/>
        <v>13</v>
      </c>
      <c r="BH316" s="50">
        <f t="shared" si="100"/>
        <v>10</v>
      </c>
      <c r="BI316" s="50">
        <f t="shared" si="101"/>
        <v>49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0</v>
      </c>
      <c r="BP316" s="51">
        <f t="shared" si="108"/>
        <v>130</v>
      </c>
      <c r="BQ316" s="54">
        <f t="shared" si="109"/>
        <v>0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14</v>
      </c>
      <c r="K317" s="42">
        <v>11</v>
      </c>
      <c r="L317" s="42">
        <v>6</v>
      </c>
      <c r="M317" s="42">
        <v>2</v>
      </c>
      <c r="N317" s="42">
        <v>3</v>
      </c>
      <c r="O317" s="42">
        <v>18</v>
      </c>
      <c r="P317" s="42">
        <v>1</v>
      </c>
      <c r="Q317" s="42">
        <v>0</v>
      </c>
      <c r="R317" s="42">
        <v>0</v>
      </c>
      <c r="S317" s="42"/>
      <c r="T317" s="42"/>
      <c r="U317" s="42"/>
      <c r="V317" s="85">
        <f t="shared" si="92"/>
        <v>55</v>
      </c>
      <c r="W317" s="86"/>
      <c r="X317" s="99">
        <f t="shared" si="89"/>
        <v>0</v>
      </c>
      <c r="Y317" s="50">
        <v>2</v>
      </c>
      <c r="Z317" s="50">
        <v>3</v>
      </c>
      <c r="AA317" s="50">
        <v>2</v>
      </c>
      <c r="AB317" s="50">
        <v>0</v>
      </c>
      <c r="AC317" s="50">
        <v>1</v>
      </c>
      <c r="AD317" s="50">
        <v>0</v>
      </c>
      <c r="AE317" s="50">
        <v>0</v>
      </c>
      <c r="AF317" s="50">
        <v>0</v>
      </c>
      <c r="AG317" s="50">
        <v>0</v>
      </c>
      <c r="AH317" s="50"/>
      <c r="AI317" s="50"/>
      <c r="AJ317" s="50"/>
      <c r="AK317" s="85">
        <f t="shared" si="93"/>
        <v>8</v>
      </c>
      <c r="AL317" s="86"/>
      <c r="AM317" s="99">
        <f t="shared" si="90"/>
        <v>0</v>
      </c>
      <c r="AN317" s="50">
        <v>0</v>
      </c>
      <c r="AO317" s="50">
        <v>0</v>
      </c>
      <c r="AP317" s="50">
        <v>2</v>
      </c>
      <c r="AQ317" s="50">
        <v>0</v>
      </c>
      <c r="AR317" s="50">
        <v>1</v>
      </c>
      <c r="AS317" s="50">
        <v>15</v>
      </c>
      <c r="AT317" s="50">
        <v>0</v>
      </c>
      <c r="AU317" s="50">
        <v>0</v>
      </c>
      <c r="AV317" s="50">
        <v>0</v>
      </c>
      <c r="AW317" s="50"/>
      <c r="AX317" s="50"/>
      <c r="AY317" s="50"/>
      <c r="AZ317" s="85">
        <f t="shared" si="94"/>
        <v>18</v>
      </c>
      <c r="BA317" s="86"/>
      <c r="BB317" s="99">
        <f t="shared" si="91"/>
        <v>0</v>
      </c>
      <c r="BC317" s="50">
        <f t="shared" si="95"/>
        <v>16</v>
      </c>
      <c r="BD317" s="50">
        <f t="shared" si="96"/>
        <v>14</v>
      </c>
      <c r="BE317" s="50">
        <f t="shared" si="97"/>
        <v>10</v>
      </c>
      <c r="BF317" s="50">
        <f t="shared" si="98"/>
        <v>2</v>
      </c>
      <c r="BG317" s="50">
        <f t="shared" si="99"/>
        <v>5</v>
      </c>
      <c r="BH317" s="50">
        <f t="shared" si="100"/>
        <v>33</v>
      </c>
      <c r="BI317" s="50">
        <f t="shared" si="101"/>
        <v>1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0</v>
      </c>
      <c r="BP317" s="51">
        <f t="shared" si="108"/>
        <v>81</v>
      </c>
      <c r="BQ317" s="54">
        <f t="shared" si="109"/>
        <v>0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3</v>
      </c>
      <c r="K318" s="42">
        <v>0</v>
      </c>
      <c r="L318" s="42">
        <v>3</v>
      </c>
      <c r="M318" s="42">
        <v>12</v>
      </c>
      <c r="N318" s="42">
        <v>12</v>
      </c>
      <c r="O318" s="42">
        <v>7</v>
      </c>
      <c r="P318" s="42">
        <v>13</v>
      </c>
      <c r="Q318" s="42">
        <v>19</v>
      </c>
      <c r="R318" s="42">
        <v>0</v>
      </c>
      <c r="S318" s="42"/>
      <c r="T318" s="42"/>
      <c r="U318" s="42"/>
      <c r="V318" s="85">
        <f t="shared" si="92"/>
        <v>69</v>
      </c>
      <c r="W318" s="86"/>
      <c r="X318" s="99">
        <f t="shared" si="89"/>
        <v>0</v>
      </c>
      <c r="Y318" s="50">
        <v>2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1</v>
      </c>
      <c r="AF318" s="50">
        <v>0</v>
      </c>
      <c r="AG318" s="50">
        <v>0</v>
      </c>
      <c r="AH318" s="50"/>
      <c r="AI318" s="50"/>
      <c r="AJ318" s="50"/>
      <c r="AK318" s="85">
        <f t="shared" si="93"/>
        <v>3</v>
      </c>
      <c r="AL318" s="86"/>
      <c r="AM318" s="99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>
        <v>0</v>
      </c>
      <c r="AW318" s="50"/>
      <c r="AX318" s="50"/>
      <c r="AY318" s="50"/>
      <c r="AZ318" s="85">
        <f t="shared" si="94"/>
        <v>0</v>
      </c>
      <c r="BA318" s="86"/>
      <c r="BB318" s="99">
        <f t="shared" si="91"/>
        <v>0</v>
      </c>
      <c r="BC318" s="50">
        <f t="shared" si="95"/>
        <v>5</v>
      </c>
      <c r="BD318" s="50">
        <f t="shared" si="96"/>
        <v>0</v>
      </c>
      <c r="BE318" s="50">
        <f t="shared" si="97"/>
        <v>3</v>
      </c>
      <c r="BF318" s="50">
        <f t="shared" si="98"/>
        <v>12</v>
      </c>
      <c r="BG318" s="50">
        <f t="shared" si="99"/>
        <v>12</v>
      </c>
      <c r="BH318" s="50">
        <f t="shared" si="100"/>
        <v>7</v>
      </c>
      <c r="BI318" s="50">
        <f t="shared" si="101"/>
        <v>14</v>
      </c>
      <c r="BJ318" s="50">
        <f t="shared" si="102"/>
        <v>19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0</v>
      </c>
      <c r="BP318" s="51">
        <f t="shared" si="108"/>
        <v>72</v>
      </c>
      <c r="BQ318" s="54">
        <f t="shared" si="109"/>
        <v>0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6</v>
      </c>
      <c r="K319" s="42">
        <v>1</v>
      </c>
      <c r="L319" s="42">
        <v>2</v>
      </c>
      <c r="M319" s="42">
        <v>10</v>
      </c>
      <c r="N319" s="42">
        <v>3</v>
      </c>
      <c r="O319" s="42">
        <v>10</v>
      </c>
      <c r="P319" s="42">
        <v>2</v>
      </c>
      <c r="Q319" s="42">
        <v>0</v>
      </c>
      <c r="R319" s="42">
        <v>0</v>
      </c>
      <c r="S319" s="42"/>
      <c r="T319" s="42"/>
      <c r="U319" s="42"/>
      <c r="V319" s="85">
        <f t="shared" si="92"/>
        <v>34</v>
      </c>
      <c r="W319" s="86"/>
      <c r="X319" s="99">
        <f t="shared" si="89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/>
      <c r="AI319" s="50"/>
      <c r="AJ319" s="50"/>
      <c r="AK319" s="85">
        <f t="shared" si="93"/>
        <v>0</v>
      </c>
      <c r="AL319" s="86"/>
      <c r="AM319" s="99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/>
      <c r="AX319" s="50"/>
      <c r="AY319" s="50"/>
      <c r="AZ319" s="85">
        <f t="shared" si="94"/>
        <v>0</v>
      </c>
      <c r="BA319" s="86"/>
      <c r="BB319" s="99">
        <f t="shared" si="91"/>
        <v>0</v>
      </c>
      <c r="BC319" s="50">
        <f t="shared" si="95"/>
        <v>6</v>
      </c>
      <c r="BD319" s="50">
        <f t="shared" si="96"/>
        <v>1</v>
      </c>
      <c r="BE319" s="50">
        <f t="shared" si="97"/>
        <v>2</v>
      </c>
      <c r="BF319" s="50">
        <f t="shared" si="98"/>
        <v>10</v>
      </c>
      <c r="BG319" s="50">
        <f t="shared" si="99"/>
        <v>3</v>
      </c>
      <c r="BH319" s="50">
        <f t="shared" si="100"/>
        <v>10</v>
      </c>
      <c r="BI319" s="50">
        <f t="shared" si="101"/>
        <v>2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0</v>
      </c>
      <c r="BP319" s="51">
        <f t="shared" si="108"/>
        <v>34</v>
      </c>
      <c r="BQ319" s="54">
        <f t="shared" si="109"/>
        <v>0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3</v>
      </c>
      <c r="K320" s="42">
        <v>1</v>
      </c>
      <c r="L320" s="42">
        <v>2</v>
      </c>
      <c r="M320" s="42">
        <v>5</v>
      </c>
      <c r="N320" s="42">
        <v>0</v>
      </c>
      <c r="O320" s="42">
        <v>2</v>
      </c>
      <c r="P320" s="42">
        <v>0</v>
      </c>
      <c r="Q320" s="42">
        <v>1</v>
      </c>
      <c r="R320" s="42">
        <v>0</v>
      </c>
      <c r="S320" s="42"/>
      <c r="T320" s="42"/>
      <c r="U320" s="42"/>
      <c r="V320" s="85">
        <f t="shared" si="92"/>
        <v>14</v>
      </c>
      <c r="W320" s="86"/>
      <c r="X320" s="99">
        <f t="shared" si="89"/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/>
      <c r="AI320" s="50"/>
      <c r="AJ320" s="50"/>
      <c r="AK320" s="85">
        <f t="shared" si="93"/>
        <v>0</v>
      </c>
      <c r="AL320" s="86"/>
      <c r="AM320" s="99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/>
      <c r="AX320" s="50"/>
      <c r="AY320" s="50"/>
      <c r="AZ320" s="85">
        <f t="shared" si="94"/>
        <v>0</v>
      </c>
      <c r="BA320" s="86"/>
      <c r="BB320" s="99">
        <f t="shared" si="91"/>
        <v>0</v>
      </c>
      <c r="BC320" s="50">
        <f t="shared" si="95"/>
        <v>3</v>
      </c>
      <c r="BD320" s="50">
        <f t="shared" si="96"/>
        <v>1</v>
      </c>
      <c r="BE320" s="50">
        <f t="shared" si="97"/>
        <v>2</v>
      </c>
      <c r="BF320" s="50">
        <f t="shared" si="98"/>
        <v>5</v>
      </c>
      <c r="BG320" s="50">
        <f t="shared" si="99"/>
        <v>0</v>
      </c>
      <c r="BH320" s="50">
        <f t="shared" si="100"/>
        <v>2</v>
      </c>
      <c r="BI320" s="50">
        <f t="shared" si="101"/>
        <v>0</v>
      </c>
      <c r="BJ320" s="50">
        <f t="shared" si="102"/>
        <v>1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0</v>
      </c>
      <c r="BP320" s="51">
        <f t="shared" si="108"/>
        <v>14</v>
      </c>
      <c r="BQ320" s="54">
        <f t="shared" si="109"/>
        <v>0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33</v>
      </c>
      <c r="K321" s="42">
        <v>15</v>
      </c>
      <c r="L321" s="42">
        <v>12</v>
      </c>
      <c r="M321" s="42">
        <v>17</v>
      </c>
      <c r="N321" s="42">
        <v>6</v>
      </c>
      <c r="O321" s="42">
        <v>7</v>
      </c>
      <c r="P321" s="42">
        <v>1</v>
      </c>
      <c r="Q321" s="42">
        <v>18</v>
      </c>
      <c r="R321" s="42">
        <v>0</v>
      </c>
      <c r="S321" s="42"/>
      <c r="T321" s="42"/>
      <c r="U321" s="42"/>
      <c r="V321" s="85">
        <f t="shared" si="92"/>
        <v>109</v>
      </c>
      <c r="W321" s="86"/>
      <c r="X321" s="99">
        <f t="shared" si="89"/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1</v>
      </c>
      <c r="AD321" s="50">
        <v>0</v>
      </c>
      <c r="AE321" s="50">
        <v>0</v>
      </c>
      <c r="AF321" s="50">
        <v>0</v>
      </c>
      <c r="AG321" s="50">
        <v>0</v>
      </c>
      <c r="AH321" s="50"/>
      <c r="AI321" s="50"/>
      <c r="AJ321" s="50"/>
      <c r="AK321" s="85">
        <f t="shared" si="93"/>
        <v>1</v>
      </c>
      <c r="AL321" s="86"/>
      <c r="AM321" s="99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>
        <v>0</v>
      </c>
      <c r="AW321" s="50"/>
      <c r="AX321" s="50"/>
      <c r="AY321" s="50"/>
      <c r="AZ321" s="85">
        <f t="shared" si="94"/>
        <v>0</v>
      </c>
      <c r="BA321" s="86"/>
      <c r="BB321" s="99">
        <f t="shared" si="91"/>
        <v>0</v>
      </c>
      <c r="BC321" s="50">
        <f t="shared" si="95"/>
        <v>33</v>
      </c>
      <c r="BD321" s="50">
        <f t="shared" si="96"/>
        <v>15</v>
      </c>
      <c r="BE321" s="50">
        <f t="shared" si="97"/>
        <v>12</v>
      </c>
      <c r="BF321" s="50">
        <f t="shared" si="98"/>
        <v>17</v>
      </c>
      <c r="BG321" s="50">
        <f t="shared" si="99"/>
        <v>7</v>
      </c>
      <c r="BH321" s="50">
        <f t="shared" si="100"/>
        <v>7</v>
      </c>
      <c r="BI321" s="50">
        <f t="shared" si="101"/>
        <v>1</v>
      </c>
      <c r="BJ321" s="50">
        <f t="shared" si="102"/>
        <v>18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0</v>
      </c>
      <c r="BP321" s="51">
        <f t="shared" si="108"/>
        <v>110</v>
      </c>
      <c r="BQ321" s="54">
        <f t="shared" si="109"/>
        <v>0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4</v>
      </c>
      <c r="L322" s="42">
        <v>10</v>
      </c>
      <c r="M322" s="42">
        <v>11</v>
      </c>
      <c r="N322" s="42">
        <v>6</v>
      </c>
      <c r="O322" s="42">
        <v>5</v>
      </c>
      <c r="P322" s="42">
        <v>12</v>
      </c>
      <c r="Q322" s="42">
        <v>11</v>
      </c>
      <c r="R322" s="42">
        <v>1</v>
      </c>
      <c r="S322" s="42"/>
      <c r="T322" s="42"/>
      <c r="U322" s="42"/>
      <c r="V322" s="85">
        <f t="shared" si="92"/>
        <v>72</v>
      </c>
      <c r="W322" s="86"/>
      <c r="X322" s="99">
        <f t="shared" si="89"/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/>
      <c r="AI322" s="50"/>
      <c r="AJ322" s="50"/>
      <c r="AK322" s="85">
        <f t="shared" si="93"/>
        <v>0</v>
      </c>
      <c r="AL322" s="86"/>
      <c r="AM322" s="99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>
        <v>0</v>
      </c>
      <c r="AW322" s="50"/>
      <c r="AX322" s="50"/>
      <c r="AY322" s="50"/>
      <c r="AZ322" s="85">
        <f t="shared" si="94"/>
        <v>0</v>
      </c>
      <c r="BA322" s="86"/>
      <c r="BB322" s="99">
        <f t="shared" si="91"/>
        <v>0</v>
      </c>
      <c r="BC322" s="50">
        <f t="shared" si="95"/>
        <v>12</v>
      </c>
      <c r="BD322" s="50">
        <f t="shared" si="96"/>
        <v>4</v>
      </c>
      <c r="BE322" s="50">
        <f t="shared" si="97"/>
        <v>10</v>
      </c>
      <c r="BF322" s="50">
        <f t="shared" si="98"/>
        <v>11</v>
      </c>
      <c r="BG322" s="50">
        <f t="shared" si="99"/>
        <v>6</v>
      </c>
      <c r="BH322" s="50">
        <f t="shared" si="100"/>
        <v>5</v>
      </c>
      <c r="BI322" s="50">
        <f t="shared" si="101"/>
        <v>12</v>
      </c>
      <c r="BJ322" s="50">
        <f t="shared" si="102"/>
        <v>11</v>
      </c>
      <c r="BK322" s="50">
        <f t="shared" si="103"/>
        <v>1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0</v>
      </c>
      <c r="BP322" s="51">
        <f t="shared" si="108"/>
        <v>72</v>
      </c>
      <c r="BQ322" s="54">
        <f t="shared" si="109"/>
        <v>0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2</v>
      </c>
      <c r="K323" s="42">
        <v>7</v>
      </c>
      <c r="L323" s="42">
        <v>30</v>
      </c>
      <c r="M323" s="42">
        <v>4</v>
      </c>
      <c r="N323" s="42">
        <v>9</v>
      </c>
      <c r="O323" s="42">
        <v>0</v>
      </c>
      <c r="P323" s="42">
        <v>5</v>
      </c>
      <c r="Q323" s="42">
        <v>0</v>
      </c>
      <c r="R323" s="42">
        <v>0</v>
      </c>
      <c r="S323" s="42"/>
      <c r="T323" s="42"/>
      <c r="U323" s="42"/>
      <c r="V323" s="85">
        <f t="shared" si="92"/>
        <v>57</v>
      </c>
      <c r="W323" s="86"/>
      <c r="X323" s="99">
        <f t="shared" si="89"/>
        <v>0</v>
      </c>
      <c r="Y323" s="50">
        <v>0</v>
      </c>
      <c r="Z323" s="50">
        <v>0</v>
      </c>
      <c r="AA323" s="50">
        <v>1</v>
      </c>
      <c r="AB323" s="50">
        <v>0</v>
      </c>
      <c r="AC323" s="50">
        <v>0</v>
      </c>
      <c r="AD323" s="50">
        <v>0</v>
      </c>
      <c r="AE323" s="50">
        <v>0</v>
      </c>
      <c r="AF323" s="50">
        <v>0</v>
      </c>
      <c r="AG323" s="50">
        <v>0</v>
      </c>
      <c r="AH323" s="50"/>
      <c r="AI323" s="50"/>
      <c r="AJ323" s="50"/>
      <c r="AK323" s="85">
        <f t="shared" si="93"/>
        <v>1</v>
      </c>
      <c r="AL323" s="86"/>
      <c r="AM323" s="99">
        <f t="shared" si="90"/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/>
      <c r="AX323" s="50"/>
      <c r="AY323" s="50"/>
      <c r="AZ323" s="85">
        <f t="shared" si="94"/>
        <v>0</v>
      </c>
      <c r="BA323" s="86"/>
      <c r="BB323" s="99">
        <f t="shared" si="91"/>
        <v>0</v>
      </c>
      <c r="BC323" s="50">
        <f t="shared" si="95"/>
        <v>2</v>
      </c>
      <c r="BD323" s="50">
        <f t="shared" si="96"/>
        <v>7</v>
      </c>
      <c r="BE323" s="50">
        <f t="shared" si="97"/>
        <v>31</v>
      </c>
      <c r="BF323" s="50">
        <f t="shared" si="98"/>
        <v>4</v>
      </c>
      <c r="BG323" s="50">
        <f t="shared" si="99"/>
        <v>9</v>
      </c>
      <c r="BH323" s="50">
        <f t="shared" si="100"/>
        <v>0</v>
      </c>
      <c r="BI323" s="50">
        <f t="shared" si="101"/>
        <v>5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0</v>
      </c>
      <c r="BP323" s="51">
        <f t="shared" si="108"/>
        <v>58</v>
      </c>
      <c r="BQ323" s="54">
        <f t="shared" si="109"/>
        <v>0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1</v>
      </c>
      <c r="K324" s="42">
        <v>1</v>
      </c>
      <c r="L324" s="42">
        <v>0</v>
      </c>
      <c r="M324" s="42">
        <v>4</v>
      </c>
      <c r="N324" s="42">
        <v>0</v>
      </c>
      <c r="O324" s="42">
        <v>0</v>
      </c>
      <c r="P324" s="42">
        <v>2</v>
      </c>
      <c r="Q324" s="42">
        <v>1</v>
      </c>
      <c r="R324" s="42">
        <v>1</v>
      </c>
      <c r="S324" s="42"/>
      <c r="T324" s="42"/>
      <c r="U324" s="42"/>
      <c r="V324" s="85">
        <f t="shared" si="92"/>
        <v>10</v>
      </c>
      <c r="W324" s="86"/>
      <c r="X324" s="99">
        <f t="shared" si="89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/>
      <c r="AI324" s="50"/>
      <c r="AJ324" s="50"/>
      <c r="AK324" s="85">
        <f t="shared" si="93"/>
        <v>0</v>
      </c>
      <c r="AL324" s="86"/>
      <c r="AM324" s="99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/>
      <c r="AX324" s="50"/>
      <c r="AY324" s="50"/>
      <c r="AZ324" s="85">
        <f t="shared" si="94"/>
        <v>0</v>
      </c>
      <c r="BA324" s="86"/>
      <c r="BB324" s="99">
        <f t="shared" si="91"/>
        <v>0</v>
      </c>
      <c r="BC324" s="50">
        <f t="shared" si="95"/>
        <v>1</v>
      </c>
      <c r="BD324" s="50">
        <f t="shared" si="96"/>
        <v>1</v>
      </c>
      <c r="BE324" s="50">
        <f t="shared" si="97"/>
        <v>0</v>
      </c>
      <c r="BF324" s="50">
        <f t="shared" si="98"/>
        <v>4</v>
      </c>
      <c r="BG324" s="50">
        <f t="shared" si="99"/>
        <v>0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1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0</v>
      </c>
      <c r="BP324" s="51">
        <f t="shared" si="108"/>
        <v>10</v>
      </c>
      <c r="BQ324" s="54">
        <f t="shared" si="109"/>
        <v>0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8</v>
      </c>
      <c r="K325" s="42">
        <v>11</v>
      </c>
      <c r="L325" s="42">
        <v>11</v>
      </c>
      <c r="M325" s="42">
        <v>18</v>
      </c>
      <c r="N325" s="42">
        <v>0</v>
      </c>
      <c r="O325" s="42">
        <v>12</v>
      </c>
      <c r="P325" s="42">
        <v>6</v>
      </c>
      <c r="Q325" s="42">
        <v>5</v>
      </c>
      <c r="R325" s="42">
        <v>0</v>
      </c>
      <c r="S325" s="42"/>
      <c r="T325" s="42"/>
      <c r="U325" s="42"/>
      <c r="V325" s="85">
        <f t="shared" si="92"/>
        <v>71</v>
      </c>
      <c r="W325" s="86"/>
      <c r="X325" s="99">
        <f t="shared" si="89"/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/>
      <c r="AI325" s="50"/>
      <c r="AJ325" s="50"/>
      <c r="AK325" s="85">
        <f t="shared" si="93"/>
        <v>0</v>
      </c>
      <c r="AL325" s="86"/>
      <c r="AM325" s="99">
        <f t="shared" si="90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>
        <v>0</v>
      </c>
      <c r="AW325" s="50"/>
      <c r="AX325" s="50"/>
      <c r="AY325" s="50"/>
      <c r="AZ325" s="85">
        <f t="shared" si="94"/>
        <v>0</v>
      </c>
      <c r="BA325" s="86"/>
      <c r="BB325" s="99">
        <f t="shared" si="91"/>
        <v>0</v>
      </c>
      <c r="BC325" s="50">
        <f t="shared" si="95"/>
        <v>8</v>
      </c>
      <c r="BD325" s="50">
        <f t="shared" si="96"/>
        <v>11</v>
      </c>
      <c r="BE325" s="50">
        <f t="shared" si="97"/>
        <v>11</v>
      </c>
      <c r="BF325" s="50">
        <f t="shared" si="98"/>
        <v>18</v>
      </c>
      <c r="BG325" s="50">
        <f t="shared" si="99"/>
        <v>0</v>
      </c>
      <c r="BH325" s="50">
        <f t="shared" si="100"/>
        <v>12</v>
      </c>
      <c r="BI325" s="50">
        <f t="shared" si="101"/>
        <v>6</v>
      </c>
      <c r="BJ325" s="50">
        <f t="shared" si="102"/>
        <v>5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0</v>
      </c>
      <c r="BP325" s="51">
        <f t="shared" si="108"/>
        <v>71</v>
      </c>
      <c r="BQ325" s="54">
        <f t="shared" si="109"/>
        <v>0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1</v>
      </c>
      <c r="L326" s="42">
        <v>1</v>
      </c>
      <c r="M326" s="42">
        <v>2</v>
      </c>
      <c r="N326" s="42">
        <v>2</v>
      </c>
      <c r="O326" s="42">
        <v>2</v>
      </c>
      <c r="P326" s="42">
        <v>1</v>
      </c>
      <c r="Q326" s="42">
        <v>3</v>
      </c>
      <c r="R326" s="42">
        <v>0</v>
      </c>
      <c r="S326" s="42"/>
      <c r="T326" s="42"/>
      <c r="U326" s="42"/>
      <c r="V326" s="85">
        <f t="shared" si="92"/>
        <v>14</v>
      </c>
      <c r="W326" s="86"/>
      <c r="X326" s="99">
        <f t="shared" ref="X326:X389" si="110">IFERROR(V326/W326,0)*100</f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/>
      <c r="AI326" s="50"/>
      <c r="AJ326" s="50"/>
      <c r="AK326" s="85">
        <f t="shared" si="93"/>
        <v>0</v>
      </c>
      <c r="AL326" s="86"/>
      <c r="AM326" s="99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>
        <v>0</v>
      </c>
      <c r="AW326" s="50"/>
      <c r="AX326" s="50"/>
      <c r="AY326" s="50"/>
      <c r="AZ326" s="85">
        <f t="shared" si="94"/>
        <v>0</v>
      </c>
      <c r="BA326" s="86"/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1</v>
      </c>
      <c r="BE326" s="50">
        <f t="shared" si="97"/>
        <v>1</v>
      </c>
      <c r="BF326" s="50">
        <f t="shared" si="98"/>
        <v>2</v>
      </c>
      <c r="BG326" s="50">
        <f t="shared" si="99"/>
        <v>2</v>
      </c>
      <c r="BH326" s="50">
        <f t="shared" si="100"/>
        <v>2</v>
      </c>
      <c r="BI326" s="50">
        <f t="shared" si="101"/>
        <v>1</v>
      </c>
      <c r="BJ326" s="50">
        <f t="shared" si="102"/>
        <v>3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0</v>
      </c>
      <c r="BP326" s="51">
        <f t="shared" si="108"/>
        <v>14</v>
      </c>
      <c r="BQ326" s="54">
        <f t="shared" si="109"/>
        <v>0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0</v>
      </c>
      <c r="R327" s="42">
        <v>0</v>
      </c>
      <c r="S327" s="42"/>
      <c r="T327" s="42"/>
      <c r="U327" s="42"/>
      <c r="V327" s="85">
        <f t="shared" ref="V327:V390" si="113">SUM(J327:U327)</f>
        <v>0</v>
      </c>
      <c r="W327" s="86"/>
      <c r="X327" s="99">
        <f t="shared" si="110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/>
      <c r="AI327" s="50"/>
      <c r="AJ327" s="50"/>
      <c r="AK327" s="85">
        <f t="shared" ref="AK327:AK390" si="114">SUM(Y327:AJ327)</f>
        <v>0</v>
      </c>
      <c r="AL327" s="86"/>
      <c r="AM327" s="99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/>
      <c r="AX327" s="50"/>
      <c r="AY327" s="50"/>
      <c r="AZ327" s="85">
        <f t="shared" ref="AZ327:AZ390" si="115">SUM(AN327:AY327)</f>
        <v>0</v>
      </c>
      <c r="BA327" s="86"/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0</v>
      </c>
      <c r="BP327" s="51">
        <f t="shared" ref="BP327:BP390" si="129">V327+AK327+AZ327</f>
        <v>0</v>
      </c>
      <c r="BQ327" s="54">
        <f t="shared" ref="BQ327:BQ390" si="130">IFERROR(BP327/BO327,0)</f>
        <v>0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1</v>
      </c>
      <c r="K328" s="42">
        <v>1</v>
      </c>
      <c r="L328" s="42">
        <v>3</v>
      </c>
      <c r="M328" s="42">
        <v>2</v>
      </c>
      <c r="N328" s="42">
        <v>0</v>
      </c>
      <c r="O328" s="42">
        <v>1</v>
      </c>
      <c r="P328" s="42">
        <v>1</v>
      </c>
      <c r="Q328" s="42">
        <v>0</v>
      </c>
      <c r="R328" s="42">
        <v>0</v>
      </c>
      <c r="S328" s="42"/>
      <c r="T328" s="42"/>
      <c r="U328" s="42"/>
      <c r="V328" s="85">
        <f t="shared" si="113"/>
        <v>9</v>
      </c>
      <c r="W328" s="86"/>
      <c r="X328" s="99">
        <f t="shared" si="110"/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/>
      <c r="AI328" s="50"/>
      <c r="AJ328" s="50"/>
      <c r="AK328" s="85">
        <f t="shared" si="114"/>
        <v>0</v>
      </c>
      <c r="AL328" s="86"/>
      <c r="AM328" s="99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/>
      <c r="AX328" s="50"/>
      <c r="AY328" s="50"/>
      <c r="AZ328" s="85">
        <f t="shared" si="115"/>
        <v>0</v>
      </c>
      <c r="BA328" s="86"/>
      <c r="BB328" s="99">
        <f t="shared" si="112"/>
        <v>0</v>
      </c>
      <c r="BC328" s="50">
        <f t="shared" si="116"/>
        <v>1</v>
      </c>
      <c r="BD328" s="50">
        <f t="shared" si="117"/>
        <v>1</v>
      </c>
      <c r="BE328" s="50">
        <f t="shared" si="118"/>
        <v>3</v>
      </c>
      <c r="BF328" s="50">
        <f t="shared" si="119"/>
        <v>2</v>
      </c>
      <c r="BG328" s="50">
        <f t="shared" si="120"/>
        <v>0</v>
      </c>
      <c r="BH328" s="50">
        <f t="shared" si="121"/>
        <v>1</v>
      </c>
      <c r="BI328" s="50">
        <f t="shared" si="122"/>
        <v>1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0</v>
      </c>
      <c r="BP328" s="51">
        <f t="shared" si="129"/>
        <v>9</v>
      </c>
      <c r="BQ328" s="54">
        <f t="shared" si="130"/>
        <v>0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3</v>
      </c>
      <c r="L329" s="42">
        <v>2</v>
      </c>
      <c r="M329" s="42">
        <v>2</v>
      </c>
      <c r="N329" s="42">
        <v>0</v>
      </c>
      <c r="O329" s="42">
        <v>1</v>
      </c>
      <c r="P329" s="42">
        <v>4</v>
      </c>
      <c r="Q329" s="42">
        <v>1</v>
      </c>
      <c r="R329" s="42">
        <v>1</v>
      </c>
      <c r="S329" s="42"/>
      <c r="T329" s="42"/>
      <c r="U329" s="42"/>
      <c r="V329" s="85">
        <f t="shared" si="113"/>
        <v>16</v>
      </c>
      <c r="W329" s="86"/>
      <c r="X329" s="99">
        <f t="shared" si="110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/>
      <c r="AI329" s="50"/>
      <c r="AJ329" s="50"/>
      <c r="AK329" s="85">
        <f t="shared" si="114"/>
        <v>0</v>
      </c>
      <c r="AL329" s="86"/>
      <c r="AM329" s="99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/>
      <c r="AX329" s="50"/>
      <c r="AY329" s="50"/>
      <c r="AZ329" s="85">
        <f t="shared" si="115"/>
        <v>0</v>
      </c>
      <c r="BA329" s="86"/>
      <c r="BB329" s="99">
        <f t="shared" si="112"/>
        <v>0</v>
      </c>
      <c r="BC329" s="50">
        <f t="shared" si="116"/>
        <v>2</v>
      </c>
      <c r="BD329" s="50">
        <f t="shared" si="117"/>
        <v>3</v>
      </c>
      <c r="BE329" s="50">
        <f t="shared" si="118"/>
        <v>2</v>
      </c>
      <c r="BF329" s="50">
        <f t="shared" si="119"/>
        <v>2</v>
      </c>
      <c r="BG329" s="50">
        <f t="shared" si="120"/>
        <v>0</v>
      </c>
      <c r="BH329" s="50">
        <f t="shared" si="121"/>
        <v>1</v>
      </c>
      <c r="BI329" s="50">
        <f t="shared" si="122"/>
        <v>4</v>
      </c>
      <c r="BJ329" s="50">
        <f t="shared" si="123"/>
        <v>1</v>
      </c>
      <c r="BK329" s="50">
        <f t="shared" si="124"/>
        <v>1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0</v>
      </c>
      <c r="BP329" s="51">
        <f t="shared" si="129"/>
        <v>16</v>
      </c>
      <c r="BQ329" s="54">
        <f t="shared" si="130"/>
        <v>0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9</v>
      </c>
      <c r="K330" s="42">
        <v>4</v>
      </c>
      <c r="L330" s="42">
        <v>2</v>
      </c>
      <c r="M330" s="42">
        <v>7</v>
      </c>
      <c r="N330" s="42">
        <v>6</v>
      </c>
      <c r="O330" s="42">
        <v>5</v>
      </c>
      <c r="P330" s="42">
        <v>7</v>
      </c>
      <c r="Q330" s="42">
        <v>3</v>
      </c>
      <c r="R330" s="42">
        <v>0</v>
      </c>
      <c r="S330" s="42"/>
      <c r="T330" s="42"/>
      <c r="U330" s="42"/>
      <c r="V330" s="85">
        <f t="shared" si="113"/>
        <v>43</v>
      </c>
      <c r="W330" s="86"/>
      <c r="X330" s="99">
        <f t="shared" si="110"/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/>
      <c r="AI330" s="50"/>
      <c r="AJ330" s="50"/>
      <c r="AK330" s="85">
        <f t="shared" si="114"/>
        <v>0</v>
      </c>
      <c r="AL330" s="86"/>
      <c r="AM330" s="99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/>
      <c r="AX330" s="50"/>
      <c r="AY330" s="50"/>
      <c r="AZ330" s="85">
        <f t="shared" si="115"/>
        <v>0</v>
      </c>
      <c r="BA330" s="86"/>
      <c r="BB330" s="99">
        <f t="shared" si="112"/>
        <v>0</v>
      </c>
      <c r="BC330" s="50">
        <f t="shared" si="116"/>
        <v>9</v>
      </c>
      <c r="BD330" s="50">
        <f t="shared" si="117"/>
        <v>4</v>
      </c>
      <c r="BE330" s="50">
        <f t="shared" si="118"/>
        <v>2</v>
      </c>
      <c r="BF330" s="50">
        <f t="shared" si="119"/>
        <v>7</v>
      </c>
      <c r="BG330" s="50">
        <f t="shared" si="120"/>
        <v>6</v>
      </c>
      <c r="BH330" s="50">
        <f t="shared" si="121"/>
        <v>5</v>
      </c>
      <c r="BI330" s="50">
        <f t="shared" si="122"/>
        <v>7</v>
      </c>
      <c r="BJ330" s="50">
        <f t="shared" si="123"/>
        <v>3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0</v>
      </c>
      <c r="BP330" s="51">
        <f t="shared" si="129"/>
        <v>43</v>
      </c>
      <c r="BQ330" s="54">
        <f t="shared" si="130"/>
        <v>0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2</v>
      </c>
      <c r="K331" s="42">
        <v>0</v>
      </c>
      <c r="L331" s="42">
        <v>0</v>
      </c>
      <c r="M331" s="42">
        <v>0</v>
      </c>
      <c r="N331" s="42">
        <v>0</v>
      </c>
      <c r="O331" s="42">
        <v>2</v>
      </c>
      <c r="P331" s="42">
        <v>0</v>
      </c>
      <c r="Q331" s="42">
        <v>0</v>
      </c>
      <c r="R331" s="42">
        <v>0</v>
      </c>
      <c r="S331" s="42"/>
      <c r="T331" s="42"/>
      <c r="U331" s="42"/>
      <c r="V331" s="85">
        <f t="shared" si="113"/>
        <v>4</v>
      </c>
      <c r="W331" s="86"/>
      <c r="X331" s="99">
        <f t="shared" si="110"/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/>
      <c r="AI331" s="50"/>
      <c r="AJ331" s="50"/>
      <c r="AK331" s="85">
        <f t="shared" si="114"/>
        <v>0</v>
      </c>
      <c r="AL331" s="86"/>
      <c r="AM331" s="99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/>
      <c r="AX331" s="50"/>
      <c r="AY331" s="50"/>
      <c r="AZ331" s="85">
        <f t="shared" si="115"/>
        <v>0</v>
      </c>
      <c r="BA331" s="86"/>
      <c r="BB331" s="99">
        <f t="shared" si="112"/>
        <v>0</v>
      </c>
      <c r="BC331" s="50">
        <f t="shared" si="116"/>
        <v>2</v>
      </c>
      <c r="BD331" s="50">
        <f t="shared" si="117"/>
        <v>0</v>
      </c>
      <c r="BE331" s="50">
        <f t="shared" si="118"/>
        <v>0</v>
      </c>
      <c r="BF331" s="50">
        <f t="shared" si="119"/>
        <v>0</v>
      </c>
      <c r="BG331" s="50">
        <f t="shared" si="120"/>
        <v>0</v>
      </c>
      <c r="BH331" s="50">
        <f t="shared" si="121"/>
        <v>2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0</v>
      </c>
      <c r="BP331" s="51">
        <f t="shared" si="129"/>
        <v>4</v>
      </c>
      <c r="BQ331" s="54">
        <f t="shared" si="130"/>
        <v>0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2</v>
      </c>
      <c r="L332" s="42">
        <v>13</v>
      </c>
      <c r="M332" s="42">
        <v>0</v>
      </c>
      <c r="N332" s="42">
        <v>27</v>
      </c>
      <c r="O332" s="42">
        <v>27</v>
      </c>
      <c r="P332" s="42">
        <v>16</v>
      </c>
      <c r="Q332" s="42">
        <v>11</v>
      </c>
      <c r="R332" s="42">
        <v>0</v>
      </c>
      <c r="S332" s="42"/>
      <c r="T332" s="42"/>
      <c r="U332" s="42"/>
      <c r="V332" s="85">
        <f t="shared" si="113"/>
        <v>96</v>
      </c>
      <c r="W332" s="86"/>
      <c r="X332" s="99">
        <f t="shared" si="110"/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/>
      <c r="AI332" s="50"/>
      <c r="AJ332" s="50"/>
      <c r="AK332" s="85">
        <f t="shared" si="114"/>
        <v>0</v>
      </c>
      <c r="AL332" s="86"/>
      <c r="AM332" s="99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/>
      <c r="AX332" s="50"/>
      <c r="AY332" s="50"/>
      <c r="AZ332" s="85">
        <f t="shared" si="115"/>
        <v>0</v>
      </c>
      <c r="BA332" s="86"/>
      <c r="BB332" s="99">
        <f t="shared" si="112"/>
        <v>0</v>
      </c>
      <c r="BC332" s="50">
        <f t="shared" si="116"/>
        <v>0</v>
      </c>
      <c r="BD332" s="50">
        <f t="shared" si="117"/>
        <v>2</v>
      </c>
      <c r="BE332" s="50">
        <f t="shared" si="118"/>
        <v>13</v>
      </c>
      <c r="BF332" s="50">
        <f t="shared" si="119"/>
        <v>0</v>
      </c>
      <c r="BG332" s="50">
        <f t="shared" si="120"/>
        <v>27</v>
      </c>
      <c r="BH332" s="50">
        <f t="shared" si="121"/>
        <v>27</v>
      </c>
      <c r="BI332" s="50">
        <f t="shared" si="122"/>
        <v>16</v>
      </c>
      <c r="BJ332" s="50">
        <f t="shared" si="123"/>
        <v>11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0</v>
      </c>
      <c r="BP332" s="51">
        <f t="shared" si="129"/>
        <v>96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8</v>
      </c>
      <c r="K333" s="42">
        <v>17</v>
      </c>
      <c r="L333" s="42">
        <v>8</v>
      </c>
      <c r="M333" s="42">
        <v>6</v>
      </c>
      <c r="N333" s="42">
        <v>8</v>
      </c>
      <c r="O333" s="42">
        <v>11</v>
      </c>
      <c r="P333" s="42">
        <v>18</v>
      </c>
      <c r="Q333" s="42">
        <v>8</v>
      </c>
      <c r="R333" s="42">
        <v>0</v>
      </c>
      <c r="S333" s="42"/>
      <c r="T333" s="42"/>
      <c r="U333" s="42"/>
      <c r="V333" s="85">
        <f t="shared" si="113"/>
        <v>84</v>
      </c>
      <c r="W333" s="86"/>
      <c r="X333" s="99">
        <f t="shared" si="110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/>
      <c r="AI333" s="50"/>
      <c r="AJ333" s="50"/>
      <c r="AK333" s="85">
        <f t="shared" si="114"/>
        <v>0</v>
      </c>
      <c r="AL333" s="86"/>
      <c r="AM333" s="99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1</v>
      </c>
      <c r="AT333" s="50">
        <v>0</v>
      </c>
      <c r="AU333" s="50">
        <v>0</v>
      </c>
      <c r="AV333" s="50">
        <v>0</v>
      </c>
      <c r="AW333" s="50"/>
      <c r="AX333" s="50"/>
      <c r="AY333" s="50"/>
      <c r="AZ333" s="85">
        <f t="shared" si="115"/>
        <v>1</v>
      </c>
      <c r="BA333" s="86"/>
      <c r="BB333" s="99">
        <f t="shared" si="112"/>
        <v>0</v>
      </c>
      <c r="BC333" s="50">
        <f t="shared" si="116"/>
        <v>8</v>
      </c>
      <c r="BD333" s="50">
        <f t="shared" si="117"/>
        <v>17</v>
      </c>
      <c r="BE333" s="50">
        <f t="shared" si="118"/>
        <v>8</v>
      </c>
      <c r="BF333" s="50">
        <f t="shared" si="119"/>
        <v>6</v>
      </c>
      <c r="BG333" s="50">
        <f t="shared" si="120"/>
        <v>8</v>
      </c>
      <c r="BH333" s="50">
        <f t="shared" si="121"/>
        <v>12</v>
      </c>
      <c r="BI333" s="50">
        <f t="shared" si="122"/>
        <v>18</v>
      </c>
      <c r="BJ333" s="50">
        <f t="shared" si="123"/>
        <v>8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0</v>
      </c>
      <c r="BP333" s="51">
        <f t="shared" si="129"/>
        <v>85</v>
      </c>
      <c r="BQ333" s="54">
        <f t="shared" si="130"/>
        <v>0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1</v>
      </c>
      <c r="K334" s="42">
        <v>1</v>
      </c>
      <c r="L334" s="42">
        <v>1</v>
      </c>
      <c r="M334" s="42">
        <v>2</v>
      </c>
      <c r="N334" s="42">
        <v>2</v>
      </c>
      <c r="O334" s="42">
        <v>9</v>
      </c>
      <c r="P334" s="42">
        <v>4</v>
      </c>
      <c r="Q334" s="42">
        <v>6</v>
      </c>
      <c r="R334" s="42">
        <v>0</v>
      </c>
      <c r="S334" s="42"/>
      <c r="T334" s="42"/>
      <c r="U334" s="42"/>
      <c r="V334" s="85">
        <f t="shared" si="113"/>
        <v>26</v>
      </c>
      <c r="W334" s="86"/>
      <c r="X334" s="99">
        <f t="shared" si="110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/>
      <c r="AI334" s="50"/>
      <c r="AJ334" s="50"/>
      <c r="AK334" s="85">
        <f t="shared" si="114"/>
        <v>0</v>
      </c>
      <c r="AL334" s="86"/>
      <c r="AM334" s="99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/>
      <c r="AX334" s="50"/>
      <c r="AY334" s="50"/>
      <c r="AZ334" s="85">
        <f t="shared" si="115"/>
        <v>0</v>
      </c>
      <c r="BA334" s="86"/>
      <c r="BB334" s="99">
        <f t="shared" si="112"/>
        <v>0</v>
      </c>
      <c r="BC334" s="50">
        <f t="shared" si="116"/>
        <v>1</v>
      </c>
      <c r="BD334" s="50">
        <f t="shared" si="117"/>
        <v>1</v>
      </c>
      <c r="BE334" s="50">
        <f t="shared" si="118"/>
        <v>1</v>
      </c>
      <c r="BF334" s="50">
        <f t="shared" si="119"/>
        <v>2</v>
      </c>
      <c r="BG334" s="50">
        <f t="shared" si="120"/>
        <v>2</v>
      </c>
      <c r="BH334" s="50">
        <f t="shared" si="121"/>
        <v>9</v>
      </c>
      <c r="BI334" s="50">
        <f t="shared" si="122"/>
        <v>4</v>
      </c>
      <c r="BJ334" s="50">
        <f t="shared" si="123"/>
        <v>6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0</v>
      </c>
      <c r="BP334" s="51">
        <f t="shared" si="129"/>
        <v>26</v>
      </c>
      <c r="BQ334" s="54">
        <f t="shared" si="130"/>
        <v>0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0</v>
      </c>
      <c r="K335" s="42">
        <v>0</v>
      </c>
      <c r="L335" s="42">
        <v>0</v>
      </c>
      <c r="M335" s="42">
        <v>15</v>
      </c>
      <c r="N335" s="42">
        <v>0</v>
      </c>
      <c r="O335" s="42">
        <v>2</v>
      </c>
      <c r="P335" s="42">
        <v>2</v>
      </c>
      <c r="Q335" s="42">
        <v>0</v>
      </c>
      <c r="R335" s="42">
        <v>0</v>
      </c>
      <c r="S335" s="42"/>
      <c r="T335" s="42"/>
      <c r="U335" s="42"/>
      <c r="V335" s="85">
        <f t="shared" si="113"/>
        <v>19</v>
      </c>
      <c r="W335" s="86"/>
      <c r="X335" s="99">
        <f t="shared" si="110"/>
        <v>0</v>
      </c>
      <c r="Y335" s="50">
        <v>0</v>
      </c>
      <c r="Z335" s="50">
        <v>0</v>
      </c>
      <c r="AA335" s="50">
        <v>0</v>
      </c>
      <c r="AB335" s="50">
        <v>2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/>
      <c r="AI335" s="50"/>
      <c r="AJ335" s="50"/>
      <c r="AK335" s="85">
        <f t="shared" si="114"/>
        <v>2</v>
      </c>
      <c r="AL335" s="86"/>
      <c r="AM335" s="99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/>
      <c r="AX335" s="50"/>
      <c r="AY335" s="50"/>
      <c r="AZ335" s="85">
        <f t="shared" si="115"/>
        <v>0</v>
      </c>
      <c r="BA335" s="86"/>
      <c r="BB335" s="99">
        <f t="shared" si="112"/>
        <v>0</v>
      </c>
      <c r="BC335" s="50">
        <f t="shared" si="116"/>
        <v>0</v>
      </c>
      <c r="BD335" s="50">
        <f t="shared" si="117"/>
        <v>0</v>
      </c>
      <c r="BE335" s="50">
        <f t="shared" si="118"/>
        <v>0</v>
      </c>
      <c r="BF335" s="50">
        <f t="shared" si="119"/>
        <v>17</v>
      </c>
      <c r="BG335" s="50">
        <f t="shared" si="120"/>
        <v>0</v>
      </c>
      <c r="BH335" s="50">
        <f t="shared" si="121"/>
        <v>2</v>
      </c>
      <c r="BI335" s="50">
        <f t="shared" si="122"/>
        <v>2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0</v>
      </c>
      <c r="BP335" s="51">
        <f t="shared" si="129"/>
        <v>21</v>
      </c>
      <c r="BQ335" s="54">
        <f t="shared" si="130"/>
        <v>0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2</v>
      </c>
      <c r="K336" s="42">
        <v>1</v>
      </c>
      <c r="L336" s="42">
        <v>0</v>
      </c>
      <c r="M336" s="42">
        <v>0</v>
      </c>
      <c r="N336" s="42">
        <v>0</v>
      </c>
      <c r="O336" s="42">
        <v>2</v>
      </c>
      <c r="P336" s="42">
        <v>0</v>
      </c>
      <c r="Q336" s="42">
        <v>0</v>
      </c>
      <c r="R336" s="42">
        <v>0</v>
      </c>
      <c r="S336" s="42"/>
      <c r="T336" s="42"/>
      <c r="U336" s="42"/>
      <c r="V336" s="85">
        <f t="shared" si="113"/>
        <v>5</v>
      </c>
      <c r="W336" s="86"/>
      <c r="X336" s="99">
        <f t="shared" si="110"/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1</v>
      </c>
      <c r="AF336" s="50">
        <v>0</v>
      </c>
      <c r="AG336" s="50">
        <v>0</v>
      </c>
      <c r="AH336" s="50"/>
      <c r="AI336" s="50"/>
      <c r="AJ336" s="50"/>
      <c r="AK336" s="85">
        <f t="shared" si="114"/>
        <v>1</v>
      </c>
      <c r="AL336" s="86"/>
      <c r="AM336" s="99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/>
      <c r="AX336" s="50"/>
      <c r="AY336" s="50"/>
      <c r="AZ336" s="85">
        <f t="shared" si="115"/>
        <v>0</v>
      </c>
      <c r="BA336" s="86"/>
      <c r="BB336" s="99">
        <f t="shared" si="112"/>
        <v>0</v>
      </c>
      <c r="BC336" s="50">
        <f t="shared" si="116"/>
        <v>2</v>
      </c>
      <c r="BD336" s="50">
        <f t="shared" si="117"/>
        <v>1</v>
      </c>
      <c r="BE336" s="50">
        <f t="shared" si="118"/>
        <v>0</v>
      </c>
      <c r="BF336" s="50">
        <f t="shared" si="119"/>
        <v>0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0</v>
      </c>
      <c r="BP336" s="51">
        <f t="shared" si="129"/>
        <v>6</v>
      </c>
      <c r="BQ336" s="54">
        <f t="shared" si="130"/>
        <v>0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4</v>
      </c>
      <c r="K337" s="42">
        <v>2</v>
      </c>
      <c r="L337" s="42">
        <v>2</v>
      </c>
      <c r="M337" s="42">
        <v>0</v>
      </c>
      <c r="N337" s="42">
        <v>1</v>
      </c>
      <c r="O337" s="42">
        <v>2</v>
      </c>
      <c r="P337" s="42">
        <v>1</v>
      </c>
      <c r="Q337" s="42">
        <v>2</v>
      </c>
      <c r="R337" s="42">
        <v>0</v>
      </c>
      <c r="S337" s="42"/>
      <c r="T337" s="42"/>
      <c r="U337" s="42"/>
      <c r="V337" s="85">
        <f t="shared" si="113"/>
        <v>14</v>
      </c>
      <c r="W337" s="86"/>
      <c r="X337" s="99">
        <f t="shared" si="110"/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/>
      <c r="AI337" s="50"/>
      <c r="AJ337" s="50"/>
      <c r="AK337" s="85">
        <f t="shared" si="114"/>
        <v>0</v>
      </c>
      <c r="AL337" s="86"/>
      <c r="AM337" s="99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/>
      <c r="AX337" s="50"/>
      <c r="AY337" s="50"/>
      <c r="AZ337" s="85">
        <f t="shared" si="115"/>
        <v>0</v>
      </c>
      <c r="BA337" s="86"/>
      <c r="BB337" s="99">
        <f t="shared" si="112"/>
        <v>0</v>
      </c>
      <c r="BC337" s="50">
        <f t="shared" si="116"/>
        <v>4</v>
      </c>
      <c r="BD337" s="50">
        <f t="shared" si="117"/>
        <v>2</v>
      </c>
      <c r="BE337" s="50">
        <f t="shared" si="118"/>
        <v>2</v>
      </c>
      <c r="BF337" s="50">
        <f t="shared" si="119"/>
        <v>0</v>
      </c>
      <c r="BG337" s="50">
        <f t="shared" si="120"/>
        <v>1</v>
      </c>
      <c r="BH337" s="50">
        <f t="shared" si="121"/>
        <v>2</v>
      </c>
      <c r="BI337" s="50">
        <f t="shared" si="122"/>
        <v>1</v>
      </c>
      <c r="BJ337" s="50">
        <f t="shared" si="123"/>
        <v>2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0</v>
      </c>
      <c r="BP337" s="51">
        <f t="shared" si="129"/>
        <v>14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13</v>
      </c>
      <c r="K338" s="42">
        <v>20</v>
      </c>
      <c r="L338" s="42">
        <v>19</v>
      </c>
      <c r="M338" s="42">
        <v>10</v>
      </c>
      <c r="N338" s="42">
        <v>15</v>
      </c>
      <c r="O338" s="42">
        <v>12</v>
      </c>
      <c r="P338" s="42">
        <v>5</v>
      </c>
      <c r="Q338" s="42">
        <v>9</v>
      </c>
      <c r="R338" s="42">
        <v>0</v>
      </c>
      <c r="S338" s="42"/>
      <c r="T338" s="42"/>
      <c r="U338" s="42"/>
      <c r="V338" s="85">
        <f t="shared" si="113"/>
        <v>103</v>
      </c>
      <c r="W338" s="86"/>
      <c r="X338" s="99">
        <f t="shared" si="110"/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/>
      <c r="AI338" s="50"/>
      <c r="AJ338" s="50"/>
      <c r="AK338" s="85">
        <f t="shared" si="114"/>
        <v>0</v>
      </c>
      <c r="AL338" s="86"/>
      <c r="AM338" s="99">
        <f t="shared" si="111"/>
        <v>0</v>
      </c>
      <c r="AN338" s="50">
        <v>0</v>
      </c>
      <c r="AO338" s="50">
        <v>0</v>
      </c>
      <c r="AP338" s="50">
        <v>2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/>
      <c r="AX338" s="50"/>
      <c r="AY338" s="50"/>
      <c r="AZ338" s="85">
        <f t="shared" si="115"/>
        <v>2</v>
      </c>
      <c r="BA338" s="86"/>
      <c r="BB338" s="99">
        <f t="shared" si="112"/>
        <v>0</v>
      </c>
      <c r="BC338" s="50">
        <f t="shared" si="116"/>
        <v>13</v>
      </c>
      <c r="BD338" s="50">
        <f t="shared" si="117"/>
        <v>20</v>
      </c>
      <c r="BE338" s="50">
        <f t="shared" si="118"/>
        <v>21</v>
      </c>
      <c r="BF338" s="50">
        <f t="shared" si="119"/>
        <v>10</v>
      </c>
      <c r="BG338" s="50">
        <f t="shared" si="120"/>
        <v>15</v>
      </c>
      <c r="BH338" s="50">
        <f t="shared" si="121"/>
        <v>12</v>
      </c>
      <c r="BI338" s="50">
        <f t="shared" si="122"/>
        <v>5</v>
      </c>
      <c r="BJ338" s="50">
        <f t="shared" si="123"/>
        <v>9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0</v>
      </c>
      <c r="BP338" s="51">
        <f t="shared" si="129"/>
        <v>105</v>
      </c>
      <c r="BQ338" s="54">
        <f t="shared" si="130"/>
        <v>0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16</v>
      </c>
      <c r="K339" s="42">
        <v>12</v>
      </c>
      <c r="L339" s="42">
        <v>10</v>
      </c>
      <c r="M339" s="42">
        <v>16</v>
      </c>
      <c r="N339" s="42">
        <v>10</v>
      </c>
      <c r="O339" s="42">
        <v>24</v>
      </c>
      <c r="P339" s="42">
        <v>21</v>
      </c>
      <c r="Q339" s="42">
        <v>25</v>
      </c>
      <c r="R339" s="42">
        <v>4</v>
      </c>
      <c r="S339" s="42"/>
      <c r="T339" s="42"/>
      <c r="U339" s="42"/>
      <c r="V339" s="85">
        <f t="shared" si="113"/>
        <v>138</v>
      </c>
      <c r="W339" s="86"/>
      <c r="X339" s="99">
        <f t="shared" si="110"/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>
        <v>0</v>
      </c>
      <c r="AG339" s="50">
        <v>0</v>
      </c>
      <c r="AH339" s="50"/>
      <c r="AI339" s="50"/>
      <c r="AJ339" s="50"/>
      <c r="AK339" s="85">
        <f t="shared" si="114"/>
        <v>0</v>
      </c>
      <c r="AL339" s="86"/>
      <c r="AM339" s="99">
        <f t="shared" si="111"/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/>
      <c r="AX339" s="50"/>
      <c r="AY339" s="50"/>
      <c r="AZ339" s="85">
        <f t="shared" si="115"/>
        <v>0</v>
      </c>
      <c r="BA339" s="86"/>
      <c r="BB339" s="99">
        <f t="shared" si="112"/>
        <v>0</v>
      </c>
      <c r="BC339" s="50">
        <f t="shared" si="116"/>
        <v>16</v>
      </c>
      <c r="BD339" s="50">
        <f t="shared" si="117"/>
        <v>12</v>
      </c>
      <c r="BE339" s="50">
        <f t="shared" si="118"/>
        <v>10</v>
      </c>
      <c r="BF339" s="50">
        <f t="shared" si="119"/>
        <v>16</v>
      </c>
      <c r="BG339" s="50">
        <f t="shared" si="120"/>
        <v>10</v>
      </c>
      <c r="BH339" s="50">
        <f t="shared" si="121"/>
        <v>24</v>
      </c>
      <c r="BI339" s="50">
        <f t="shared" si="122"/>
        <v>21</v>
      </c>
      <c r="BJ339" s="50">
        <f t="shared" si="123"/>
        <v>25</v>
      </c>
      <c r="BK339" s="50">
        <f t="shared" si="124"/>
        <v>4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0</v>
      </c>
      <c r="BP339" s="51">
        <f t="shared" si="129"/>
        <v>138</v>
      </c>
      <c r="BQ339" s="54">
        <f t="shared" si="130"/>
        <v>0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13</v>
      </c>
      <c r="K340" s="42">
        <v>11</v>
      </c>
      <c r="L340" s="42">
        <v>19</v>
      </c>
      <c r="M340" s="42">
        <v>19</v>
      </c>
      <c r="N340" s="42">
        <v>11</v>
      </c>
      <c r="O340" s="42">
        <v>11</v>
      </c>
      <c r="P340" s="42">
        <v>28</v>
      </c>
      <c r="Q340" s="42">
        <v>27</v>
      </c>
      <c r="R340" s="42">
        <v>7</v>
      </c>
      <c r="S340" s="42"/>
      <c r="T340" s="42"/>
      <c r="U340" s="42"/>
      <c r="V340" s="85">
        <f t="shared" si="113"/>
        <v>146</v>
      </c>
      <c r="W340" s="86"/>
      <c r="X340" s="99">
        <f t="shared" si="110"/>
        <v>0</v>
      </c>
      <c r="Y340" s="50">
        <v>0</v>
      </c>
      <c r="Z340" s="50">
        <v>0</v>
      </c>
      <c r="AA340" s="50">
        <v>0</v>
      </c>
      <c r="AB340" s="50">
        <v>1</v>
      </c>
      <c r="AC340" s="50">
        <v>2</v>
      </c>
      <c r="AD340" s="50">
        <v>0</v>
      </c>
      <c r="AE340" s="50">
        <v>0</v>
      </c>
      <c r="AF340" s="50">
        <v>0</v>
      </c>
      <c r="AG340" s="50">
        <v>0</v>
      </c>
      <c r="AH340" s="50"/>
      <c r="AI340" s="50"/>
      <c r="AJ340" s="50"/>
      <c r="AK340" s="85">
        <f t="shared" si="114"/>
        <v>3</v>
      </c>
      <c r="AL340" s="86"/>
      <c r="AM340" s="99">
        <f t="shared" si="111"/>
        <v>0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/>
      <c r="AX340" s="50"/>
      <c r="AY340" s="50"/>
      <c r="AZ340" s="85">
        <f t="shared" si="115"/>
        <v>0</v>
      </c>
      <c r="BA340" s="86"/>
      <c r="BB340" s="99">
        <f t="shared" si="112"/>
        <v>0</v>
      </c>
      <c r="BC340" s="50">
        <f t="shared" si="116"/>
        <v>13</v>
      </c>
      <c r="BD340" s="50">
        <f t="shared" si="117"/>
        <v>11</v>
      </c>
      <c r="BE340" s="50">
        <f t="shared" si="118"/>
        <v>19</v>
      </c>
      <c r="BF340" s="50">
        <f t="shared" si="119"/>
        <v>20</v>
      </c>
      <c r="BG340" s="50">
        <f t="shared" si="120"/>
        <v>13</v>
      </c>
      <c r="BH340" s="50">
        <f t="shared" si="121"/>
        <v>11</v>
      </c>
      <c r="BI340" s="50">
        <f t="shared" si="122"/>
        <v>28</v>
      </c>
      <c r="BJ340" s="50">
        <f t="shared" si="123"/>
        <v>27</v>
      </c>
      <c r="BK340" s="50">
        <f t="shared" si="124"/>
        <v>7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0</v>
      </c>
      <c r="BP340" s="51">
        <f t="shared" si="129"/>
        <v>149</v>
      </c>
      <c r="BQ340" s="54">
        <f t="shared" si="130"/>
        <v>0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0</v>
      </c>
      <c r="K341" s="42">
        <v>0</v>
      </c>
      <c r="L341" s="42">
        <v>1</v>
      </c>
      <c r="M341" s="42">
        <v>2</v>
      </c>
      <c r="N341" s="42">
        <v>1</v>
      </c>
      <c r="O341" s="42">
        <v>1</v>
      </c>
      <c r="P341" s="42">
        <v>1</v>
      </c>
      <c r="Q341" s="42">
        <v>0</v>
      </c>
      <c r="R341" s="42">
        <v>0</v>
      </c>
      <c r="S341" s="42"/>
      <c r="T341" s="42"/>
      <c r="U341" s="42"/>
      <c r="V341" s="85">
        <f t="shared" si="113"/>
        <v>6</v>
      </c>
      <c r="W341" s="86"/>
      <c r="X341" s="99">
        <f t="shared" si="110"/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/>
      <c r="AI341" s="50"/>
      <c r="AJ341" s="50"/>
      <c r="AK341" s="85">
        <f t="shared" si="114"/>
        <v>0</v>
      </c>
      <c r="AL341" s="86"/>
      <c r="AM341" s="99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/>
      <c r="AX341" s="50"/>
      <c r="AY341" s="50"/>
      <c r="AZ341" s="85">
        <f t="shared" si="115"/>
        <v>0</v>
      </c>
      <c r="BA341" s="86"/>
      <c r="BB341" s="99">
        <f t="shared" si="112"/>
        <v>0</v>
      </c>
      <c r="BC341" s="50">
        <f t="shared" si="116"/>
        <v>0</v>
      </c>
      <c r="BD341" s="50">
        <f t="shared" si="117"/>
        <v>0</v>
      </c>
      <c r="BE341" s="50">
        <f t="shared" si="118"/>
        <v>1</v>
      </c>
      <c r="BF341" s="50">
        <f t="shared" si="119"/>
        <v>2</v>
      </c>
      <c r="BG341" s="50">
        <f t="shared" si="120"/>
        <v>1</v>
      </c>
      <c r="BH341" s="50">
        <f t="shared" si="121"/>
        <v>1</v>
      </c>
      <c r="BI341" s="50">
        <f t="shared" si="122"/>
        <v>1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0</v>
      </c>
      <c r="BP341" s="51">
        <f t="shared" si="129"/>
        <v>6</v>
      </c>
      <c r="BQ341" s="54">
        <f t="shared" si="130"/>
        <v>0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8</v>
      </c>
      <c r="K342" s="42">
        <v>8</v>
      </c>
      <c r="L342" s="42">
        <v>1</v>
      </c>
      <c r="M342" s="42">
        <v>2</v>
      </c>
      <c r="N342" s="42">
        <v>21</v>
      </c>
      <c r="O342" s="42">
        <v>23</v>
      </c>
      <c r="P342" s="42">
        <v>22</v>
      </c>
      <c r="Q342" s="42">
        <v>10</v>
      </c>
      <c r="R342" s="42">
        <v>0</v>
      </c>
      <c r="S342" s="42"/>
      <c r="T342" s="42"/>
      <c r="U342" s="42"/>
      <c r="V342" s="85">
        <f t="shared" si="113"/>
        <v>95</v>
      </c>
      <c r="W342" s="86"/>
      <c r="X342" s="99">
        <f t="shared" si="110"/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/>
      <c r="AI342" s="50"/>
      <c r="AJ342" s="50"/>
      <c r="AK342" s="85">
        <f t="shared" si="114"/>
        <v>0</v>
      </c>
      <c r="AL342" s="86"/>
      <c r="AM342" s="99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/>
      <c r="AX342" s="50"/>
      <c r="AY342" s="50"/>
      <c r="AZ342" s="85">
        <f t="shared" si="115"/>
        <v>0</v>
      </c>
      <c r="BA342" s="86"/>
      <c r="BB342" s="99">
        <f t="shared" si="112"/>
        <v>0</v>
      </c>
      <c r="BC342" s="50">
        <f t="shared" si="116"/>
        <v>8</v>
      </c>
      <c r="BD342" s="50">
        <f t="shared" si="117"/>
        <v>8</v>
      </c>
      <c r="BE342" s="50">
        <f t="shared" si="118"/>
        <v>1</v>
      </c>
      <c r="BF342" s="50">
        <f t="shared" si="119"/>
        <v>2</v>
      </c>
      <c r="BG342" s="50">
        <f t="shared" si="120"/>
        <v>21</v>
      </c>
      <c r="BH342" s="50">
        <f t="shared" si="121"/>
        <v>23</v>
      </c>
      <c r="BI342" s="50">
        <f t="shared" si="122"/>
        <v>22</v>
      </c>
      <c r="BJ342" s="50">
        <f t="shared" si="123"/>
        <v>10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0</v>
      </c>
      <c r="BP342" s="51">
        <f t="shared" si="129"/>
        <v>95</v>
      </c>
      <c r="BQ342" s="54">
        <f t="shared" si="130"/>
        <v>0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5</v>
      </c>
      <c r="K343" s="42">
        <v>3</v>
      </c>
      <c r="L343" s="42">
        <v>0</v>
      </c>
      <c r="M343" s="42">
        <v>0</v>
      </c>
      <c r="N343" s="42">
        <v>0</v>
      </c>
      <c r="O343" s="42">
        <v>0</v>
      </c>
      <c r="P343" s="42">
        <v>8</v>
      </c>
      <c r="Q343" s="42">
        <v>0</v>
      </c>
      <c r="R343" s="42">
        <v>0</v>
      </c>
      <c r="S343" s="42"/>
      <c r="T343" s="42"/>
      <c r="U343" s="42"/>
      <c r="V343" s="85">
        <f t="shared" si="113"/>
        <v>16</v>
      </c>
      <c r="W343" s="86"/>
      <c r="X343" s="99">
        <f t="shared" si="110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/>
      <c r="AI343" s="50"/>
      <c r="AJ343" s="50"/>
      <c r="AK343" s="85">
        <f t="shared" si="114"/>
        <v>0</v>
      </c>
      <c r="AL343" s="86"/>
      <c r="AM343" s="99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/>
      <c r="AX343" s="50"/>
      <c r="AY343" s="50"/>
      <c r="AZ343" s="85">
        <f t="shared" si="115"/>
        <v>0</v>
      </c>
      <c r="BA343" s="86"/>
      <c r="BB343" s="99">
        <f t="shared" si="112"/>
        <v>0</v>
      </c>
      <c r="BC343" s="50">
        <f t="shared" si="116"/>
        <v>5</v>
      </c>
      <c r="BD343" s="50">
        <f t="shared" si="117"/>
        <v>3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8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0</v>
      </c>
      <c r="BP343" s="51">
        <f t="shared" si="129"/>
        <v>16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0</v>
      </c>
      <c r="M344" s="42">
        <v>1</v>
      </c>
      <c r="N344" s="42">
        <v>0</v>
      </c>
      <c r="O344" s="42">
        <v>0</v>
      </c>
      <c r="P344" s="42">
        <v>0</v>
      </c>
      <c r="Q344" s="42">
        <v>0</v>
      </c>
      <c r="R344" s="42">
        <v>0</v>
      </c>
      <c r="S344" s="42"/>
      <c r="T344" s="42"/>
      <c r="U344" s="42"/>
      <c r="V344" s="85">
        <f t="shared" si="113"/>
        <v>1</v>
      </c>
      <c r="W344" s="86"/>
      <c r="X344" s="99">
        <f t="shared" si="110"/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/>
      <c r="AI344" s="50"/>
      <c r="AJ344" s="50"/>
      <c r="AK344" s="85">
        <f t="shared" si="114"/>
        <v>0</v>
      </c>
      <c r="AL344" s="86"/>
      <c r="AM344" s="99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/>
      <c r="AX344" s="50"/>
      <c r="AY344" s="50"/>
      <c r="AZ344" s="85">
        <f t="shared" si="115"/>
        <v>0</v>
      </c>
      <c r="BA344" s="86"/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1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0</v>
      </c>
      <c r="BP344" s="51">
        <f t="shared" si="129"/>
        <v>1</v>
      </c>
      <c r="BQ344" s="54">
        <f t="shared" si="130"/>
        <v>0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4</v>
      </c>
      <c r="K345" s="42">
        <v>3</v>
      </c>
      <c r="L345" s="42">
        <v>7</v>
      </c>
      <c r="M345" s="42">
        <v>7</v>
      </c>
      <c r="N345" s="42">
        <v>25</v>
      </c>
      <c r="O345" s="42">
        <v>1</v>
      </c>
      <c r="P345" s="42">
        <v>3</v>
      </c>
      <c r="Q345" s="42">
        <v>16</v>
      </c>
      <c r="R345" s="42">
        <v>0</v>
      </c>
      <c r="S345" s="42"/>
      <c r="T345" s="42"/>
      <c r="U345" s="42"/>
      <c r="V345" s="85">
        <f t="shared" si="113"/>
        <v>66</v>
      </c>
      <c r="W345" s="86"/>
      <c r="X345" s="99">
        <f t="shared" si="110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/>
      <c r="AI345" s="50"/>
      <c r="AJ345" s="50"/>
      <c r="AK345" s="85">
        <f t="shared" si="114"/>
        <v>0</v>
      </c>
      <c r="AL345" s="86"/>
      <c r="AM345" s="99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/>
      <c r="AX345" s="50"/>
      <c r="AY345" s="50"/>
      <c r="AZ345" s="85">
        <f t="shared" si="115"/>
        <v>0</v>
      </c>
      <c r="BA345" s="86"/>
      <c r="BB345" s="99">
        <f t="shared" si="112"/>
        <v>0</v>
      </c>
      <c r="BC345" s="50">
        <f t="shared" si="116"/>
        <v>4</v>
      </c>
      <c r="BD345" s="50">
        <f t="shared" si="117"/>
        <v>3</v>
      </c>
      <c r="BE345" s="50">
        <f t="shared" si="118"/>
        <v>7</v>
      </c>
      <c r="BF345" s="50">
        <f t="shared" si="119"/>
        <v>7</v>
      </c>
      <c r="BG345" s="50">
        <f t="shared" si="120"/>
        <v>25</v>
      </c>
      <c r="BH345" s="50">
        <f t="shared" si="121"/>
        <v>1</v>
      </c>
      <c r="BI345" s="50">
        <f t="shared" si="122"/>
        <v>3</v>
      </c>
      <c r="BJ345" s="50">
        <f t="shared" si="123"/>
        <v>16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0</v>
      </c>
      <c r="BP345" s="51">
        <f t="shared" si="129"/>
        <v>66</v>
      </c>
      <c r="BQ345" s="54">
        <f t="shared" si="130"/>
        <v>0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2</v>
      </c>
      <c r="L346" s="42">
        <v>5</v>
      </c>
      <c r="M346" s="42">
        <v>2</v>
      </c>
      <c r="N346" s="42">
        <v>9</v>
      </c>
      <c r="O346" s="42">
        <v>6</v>
      </c>
      <c r="P346" s="42">
        <v>1</v>
      </c>
      <c r="Q346" s="42">
        <v>3</v>
      </c>
      <c r="R346" s="42">
        <v>0</v>
      </c>
      <c r="S346" s="42"/>
      <c r="T346" s="42"/>
      <c r="U346" s="42"/>
      <c r="V346" s="85">
        <f t="shared" si="113"/>
        <v>29</v>
      </c>
      <c r="W346" s="86"/>
      <c r="X346" s="99">
        <f t="shared" si="110"/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/>
      <c r="AI346" s="50"/>
      <c r="AJ346" s="50"/>
      <c r="AK346" s="85">
        <f t="shared" si="114"/>
        <v>0</v>
      </c>
      <c r="AL346" s="86"/>
      <c r="AM346" s="99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/>
      <c r="AX346" s="50"/>
      <c r="AY346" s="50"/>
      <c r="AZ346" s="85">
        <f t="shared" si="115"/>
        <v>0</v>
      </c>
      <c r="BA346" s="86"/>
      <c r="BB346" s="99">
        <f t="shared" si="112"/>
        <v>0</v>
      </c>
      <c r="BC346" s="50">
        <f t="shared" si="116"/>
        <v>1</v>
      </c>
      <c r="BD346" s="50">
        <f t="shared" si="117"/>
        <v>2</v>
      </c>
      <c r="BE346" s="50">
        <f t="shared" si="118"/>
        <v>5</v>
      </c>
      <c r="BF346" s="50">
        <f t="shared" si="119"/>
        <v>2</v>
      </c>
      <c r="BG346" s="50">
        <f t="shared" si="120"/>
        <v>9</v>
      </c>
      <c r="BH346" s="50">
        <f t="shared" si="121"/>
        <v>6</v>
      </c>
      <c r="BI346" s="50">
        <f t="shared" si="122"/>
        <v>1</v>
      </c>
      <c r="BJ346" s="50">
        <f t="shared" si="123"/>
        <v>3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0</v>
      </c>
      <c r="BP346" s="51">
        <f t="shared" si="129"/>
        <v>29</v>
      </c>
      <c r="BQ346" s="54">
        <f t="shared" si="130"/>
        <v>0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1</v>
      </c>
      <c r="O347" s="42">
        <v>0</v>
      </c>
      <c r="P347" s="42">
        <v>2</v>
      </c>
      <c r="Q347" s="42">
        <v>1</v>
      </c>
      <c r="R347" s="42">
        <v>0</v>
      </c>
      <c r="S347" s="42"/>
      <c r="T347" s="42"/>
      <c r="U347" s="42"/>
      <c r="V347" s="85">
        <f t="shared" si="113"/>
        <v>4</v>
      </c>
      <c r="W347" s="86"/>
      <c r="X347" s="99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/>
      <c r="AI347" s="50"/>
      <c r="AJ347" s="50"/>
      <c r="AK347" s="85">
        <f t="shared" si="114"/>
        <v>0</v>
      </c>
      <c r="AL347" s="86"/>
      <c r="AM347" s="99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/>
      <c r="AX347" s="50"/>
      <c r="AY347" s="50"/>
      <c r="AZ347" s="85">
        <f t="shared" si="115"/>
        <v>0</v>
      </c>
      <c r="BA347" s="86"/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1</v>
      </c>
      <c r="BH347" s="50">
        <f t="shared" si="121"/>
        <v>0</v>
      </c>
      <c r="BI347" s="50">
        <f t="shared" si="122"/>
        <v>2</v>
      </c>
      <c r="BJ347" s="50">
        <f t="shared" si="123"/>
        <v>1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0</v>
      </c>
      <c r="BP347" s="51">
        <f t="shared" si="129"/>
        <v>4</v>
      </c>
      <c r="BQ347" s="54">
        <f t="shared" si="130"/>
        <v>0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1</v>
      </c>
      <c r="K348" s="42">
        <v>2</v>
      </c>
      <c r="L348" s="42">
        <v>0</v>
      </c>
      <c r="M348" s="42">
        <v>1</v>
      </c>
      <c r="N348" s="42">
        <v>2</v>
      </c>
      <c r="O348" s="42">
        <v>3</v>
      </c>
      <c r="P348" s="42">
        <v>5</v>
      </c>
      <c r="Q348" s="42">
        <v>4</v>
      </c>
      <c r="R348" s="42">
        <v>0</v>
      </c>
      <c r="S348" s="42"/>
      <c r="T348" s="42"/>
      <c r="U348" s="42"/>
      <c r="V348" s="85">
        <f t="shared" si="113"/>
        <v>18</v>
      </c>
      <c r="W348" s="86"/>
      <c r="X348" s="99">
        <f t="shared" si="110"/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/>
      <c r="AI348" s="50"/>
      <c r="AJ348" s="50"/>
      <c r="AK348" s="85">
        <f t="shared" si="114"/>
        <v>0</v>
      </c>
      <c r="AL348" s="86"/>
      <c r="AM348" s="99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/>
      <c r="AX348" s="50"/>
      <c r="AY348" s="50"/>
      <c r="AZ348" s="85">
        <f t="shared" si="115"/>
        <v>0</v>
      </c>
      <c r="BA348" s="86"/>
      <c r="BB348" s="99">
        <f t="shared" si="112"/>
        <v>0</v>
      </c>
      <c r="BC348" s="50">
        <f t="shared" si="116"/>
        <v>1</v>
      </c>
      <c r="BD348" s="50">
        <f t="shared" si="117"/>
        <v>2</v>
      </c>
      <c r="BE348" s="50">
        <f t="shared" si="118"/>
        <v>0</v>
      </c>
      <c r="BF348" s="50">
        <f t="shared" si="119"/>
        <v>1</v>
      </c>
      <c r="BG348" s="50">
        <f t="shared" si="120"/>
        <v>2</v>
      </c>
      <c r="BH348" s="50">
        <f t="shared" si="121"/>
        <v>3</v>
      </c>
      <c r="BI348" s="50">
        <f t="shared" si="122"/>
        <v>5</v>
      </c>
      <c r="BJ348" s="50">
        <f t="shared" si="123"/>
        <v>4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0</v>
      </c>
      <c r="BP348" s="51">
        <f t="shared" si="129"/>
        <v>18</v>
      </c>
      <c r="BQ348" s="54">
        <f t="shared" si="130"/>
        <v>0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4</v>
      </c>
      <c r="K349" s="42">
        <v>1</v>
      </c>
      <c r="L349" s="42">
        <v>3</v>
      </c>
      <c r="M349" s="42">
        <v>1</v>
      </c>
      <c r="N349" s="42">
        <v>0</v>
      </c>
      <c r="O349" s="42">
        <v>1</v>
      </c>
      <c r="P349" s="42">
        <v>2</v>
      </c>
      <c r="Q349" s="42">
        <v>2</v>
      </c>
      <c r="R349" s="42">
        <v>0</v>
      </c>
      <c r="S349" s="42"/>
      <c r="T349" s="42"/>
      <c r="U349" s="42"/>
      <c r="V349" s="85">
        <f t="shared" si="113"/>
        <v>14</v>
      </c>
      <c r="W349" s="86"/>
      <c r="X349" s="99">
        <f t="shared" si="110"/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/>
      <c r="AI349" s="50"/>
      <c r="AJ349" s="50"/>
      <c r="AK349" s="85">
        <f t="shared" si="114"/>
        <v>0</v>
      </c>
      <c r="AL349" s="86"/>
      <c r="AM349" s="99">
        <f t="shared" si="111"/>
        <v>0</v>
      </c>
      <c r="AN349" s="50">
        <v>1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/>
      <c r="AX349" s="50"/>
      <c r="AY349" s="50"/>
      <c r="AZ349" s="85">
        <f t="shared" si="115"/>
        <v>1</v>
      </c>
      <c r="BA349" s="86"/>
      <c r="BB349" s="99">
        <f t="shared" si="112"/>
        <v>0</v>
      </c>
      <c r="BC349" s="50">
        <f t="shared" si="116"/>
        <v>5</v>
      </c>
      <c r="BD349" s="50">
        <f t="shared" si="117"/>
        <v>1</v>
      </c>
      <c r="BE349" s="50">
        <f t="shared" si="118"/>
        <v>3</v>
      </c>
      <c r="BF349" s="50">
        <f t="shared" si="119"/>
        <v>1</v>
      </c>
      <c r="BG349" s="50">
        <f t="shared" si="120"/>
        <v>0</v>
      </c>
      <c r="BH349" s="50">
        <f t="shared" si="121"/>
        <v>1</v>
      </c>
      <c r="BI349" s="50">
        <f t="shared" si="122"/>
        <v>2</v>
      </c>
      <c r="BJ349" s="50">
        <f t="shared" si="123"/>
        <v>2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0</v>
      </c>
      <c r="BP349" s="51">
        <f t="shared" si="129"/>
        <v>15</v>
      </c>
      <c r="BQ349" s="54">
        <f t="shared" si="130"/>
        <v>0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2</v>
      </c>
      <c r="L350" s="42">
        <v>0</v>
      </c>
      <c r="M350" s="42">
        <v>5</v>
      </c>
      <c r="N350" s="42">
        <v>3</v>
      </c>
      <c r="O350" s="42">
        <v>0</v>
      </c>
      <c r="P350" s="42">
        <v>0</v>
      </c>
      <c r="Q350" s="42">
        <v>4</v>
      </c>
      <c r="R350" s="42">
        <v>0</v>
      </c>
      <c r="S350" s="42"/>
      <c r="T350" s="42"/>
      <c r="U350" s="42"/>
      <c r="V350" s="85">
        <f t="shared" si="113"/>
        <v>14</v>
      </c>
      <c r="W350" s="86"/>
      <c r="X350" s="99">
        <f t="shared" si="110"/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/>
      <c r="AI350" s="50"/>
      <c r="AJ350" s="50"/>
      <c r="AK350" s="85">
        <f t="shared" si="114"/>
        <v>0</v>
      </c>
      <c r="AL350" s="86"/>
      <c r="AM350" s="99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/>
      <c r="AX350" s="50"/>
      <c r="AY350" s="50"/>
      <c r="AZ350" s="85">
        <f t="shared" si="115"/>
        <v>0</v>
      </c>
      <c r="BA350" s="86"/>
      <c r="BB350" s="99">
        <f t="shared" si="112"/>
        <v>0</v>
      </c>
      <c r="BC350" s="50">
        <f t="shared" si="116"/>
        <v>0</v>
      </c>
      <c r="BD350" s="50">
        <f t="shared" si="117"/>
        <v>2</v>
      </c>
      <c r="BE350" s="50">
        <f t="shared" si="118"/>
        <v>0</v>
      </c>
      <c r="BF350" s="50">
        <f t="shared" si="119"/>
        <v>5</v>
      </c>
      <c r="BG350" s="50">
        <f t="shared" si="120"/>
        <v>3</v>
      </c>
      <c r="BH350" s="50">
        <f t="shared" si="121"/>
        <v>0</v>
      </c>
      <c r="BI350" s="50">
        <f t="shared" si="122"/>
        <v>0</v>
      </c>
      <c r="BJ350" s="50">
        <f t="shared" si="123"/>
        <v>4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0</v>
      </c>
      <c r="BP350" s="51">
        <f t="shared" si="129"/>
        <v>14</v>
      </c>
      <c r="BQ350" s="54">
        <f t="shared" si="130"/>
        <v>0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5</v>
      </c>
      <c r="K351" s="42">
        <v>4</v>
      </c>
      <c r="L351" s="42">
        <v>3</v>
      </c>
      <c r="M351" s="42">
        <v>0</v>
      </c>
      <c r="N351" s="42">
        <v>0</v>
      </c>
      <c r="O351" s="42">
        <v>0</v>
      </c>
      <c r="P351" s="42">
        <v>1</v>
      </c>
      <c r="Q351" s="42">
        <v>2</v>
      </c>
      <c r="R351" s="42">
        <v>0</v>
      </c>
      <c r="S351" s="42"/>
      <c r="T351" s="42"/>
      <c r="U351" s="42"/>
      <c r="V351" s="85">
        <f t="shared" si="113"/>
        <v>15</v>
      </c>
      <c r="W351" s="86"/>
      <c r="X351" s="99">
        <f t="shared" si="110"/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/>
      <c r="AI351" s="50"/>
      <c r="AJ351" s="50"/>
      <c r="AK351" s="85">
        <f t="shared" si="114"/>
        <v>0</v>
      </c>
      <c r="AL351" s="86"/>
      <c r="AM351" s="99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/>
      <c r="AX351" s="50"/>
      <c r="AY351" s="50"/>
      <c r="AZ351" s="85">
        <f t="shared" si="115"/>
        <v>0</v>
      </c>
      <c r="BA351" s="86"/>
      <c r="BB351" s="99">
        <f t="shared" si="112"/>
        <v>0</v>
      </c>
      <c r="BC351" s="50">
        <f t="shared" si="116"/>
        <v>5</v>
      </c>
      <c r="BD351" s="50">
        <f t="shared" si="117"/>
        <v>4</v>
      </c>
      <c r="BE351" s="50">
        <f t="shared" si="118"/>
        <v>3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1</v>
      </c>
      <c r="BJ351" s="50">
        <f t="shared" si="123"/>
        <v>2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0</v>
      </c>
      <c r="BP351" s="51">
        <f t="shared" si="129"/>
        <v>15</v>
      </c>
      <c r="BQ351" s="54">
        <f t="shared" si="130"/>
        <v>0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6</v>
      </c>
      <c r="K352" s="42">
        <v>8</v>
      </c>
      <c r="L352" s="42">
        <v>11</v>
      </c>
      <c r="M352" s="42">
        <v>10</v>
      </c>
      <c r="N352" s="42">
        <v>18</v>
      </c>
      <c r="O352" s="42">
        <v>3</v>
      </c>
      <c r="P352" s="42">
        <v>8</v>
      </c>
      <c r="Q352" s="42">
        <v>5</v>
      </c>
      <c r="R352" s="42">
        <v>6</v>
      </c>
      <c r="S352" s="42"/>
      <c r="T352" s="42"/>
      <c r="U352" s="42"/>
      <c r="V352" s="85">
        <f t="shared" si="113"/>
        <v>75</v>
      </c>
      <c r="W352" s="86"/>
      <c r="X352" s="99">
        <f t="shared" si="110"/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/>
      <c r="AI352" s="50"/>
      <c r="AJ352" s="50"/>
      <c r="AK352" s="85">
        <f t="shared" si="114"/>
        <v>0</v>
      </c>
      <c r="AL352" s="86"/>
      <c r="AM352" s="99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/>
      <c r="AX352" s="50"/>
      <c r="AY352" s="50"/>
      <c r="AZ352" s="85">
        <f t="shared" si="115"/>
        <v>0</v>
      </c>
      <c r="BA352" s="86"/>
      <c r="BB352" s="99">
        <f t="shared" si="112"/>
        <v>0</v>
      </c>
      <c r="BC352" s="50">
        <f t="shared" si="116"/>
        <v>6</v>
      </c>
      <c r="BD352" s="50">
        <f t="shared" si="117"/>
        <v>8</v>
      </c>
      <c r="BE352" s="50">
        <f t="shared" si="118"/>
        <v>11</v>
      </c>
      <c r="BF352" s="50">
        <f t="shared" si="119"/>
        <v>10</v>
      </c>
      <c r="BG352" s="50">
        <f t="shared" si="120"/>
        <v>18</v>
      </c>
      <c r="BH352" s="50">
        <f t="shared" si="121"/>
        <v>3</v>
      </c>
      <c r="BI352" s="50">
        <f t="shared" si="122"/>
        <v>8</v>
      </c>
      <c r="BJ352" s="50">
        <f t="shared" si="123"/>
        <v>5</v>
      </c>
      <c r="BK352" s="50">
        <f t="shared" si="124"/>
        <v>6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0</v>
      </c>
      <c r="BP352" s="51">
        <f t="shared" si="129"/>
        <v>75</v>
      </c>
      <c r="BQ352" s="54">
        <f t="shared" si="130"/>
        <v>0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/>
      <c r="T353" s="42"/>
      <c r="U353" s="42"/>
      <c r="V353" s="85">
        <f t="shared" si="113"/>
        <v>0</v>
      </c>
      <c r="W353" s="86"/>
      <c r="X353" s="99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/>
      <c r="AI353" s="50"/>
      <c r="AJ353" s="50"/>
      <c r="AK353" s="85">
        <f t="shared" si="114"/>
        <v>0</v>
      </c>
      <c r="AL353" s="86"/>
      <c r="AM353" s="99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/>
      <c r="AX353" s="50"/>
      <c r="AY353" s="50"/>
      <c r="AZ353" s="85">
        <f t="shared" si="115"/>
        <v>0</v>
      </c>
      <c r="BA353" s="86"/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/>
      <c r="T354" s="42"/>
      <c r="U354" s="42"/>
      <c r="V354" s="85">
        <f t="shared" si="113"/>
        <v>0</v>
      </c>
      <c r="W354" s="86"/>
      <c r="X354" s="99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/>
      <c r="AI354" s="50"/>
      <c r="AJ354" s="50"/>
      <c r="AK354" s="85">
        <f t="shared" si="114"/>
        <v>0</v>
      </c>
      <c r="AL354" s="86"/>
      <c r="AM354" s="99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/>
      <c r="AX354" s="50"/>
      <c r="AY354" s="50"/>
      <c r="AZ354" s="85">
        <f t="shared" si="115"/>
        <v>0</v>
      </c>
      <c r="BA354" s="86"/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/>
      <c r="T355" s="42"/>
      <c r="U355" s="42"/>
      <c r="V355" s="85">
        <f t="shared" si="113"/>
        <v>0</v>
      </c>
      <c r="W355" s="86"/>
      <c r="X355" s="99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/>
      <c r="AI355" s="50"/>
      <c r="AJ355" s="50"/>
      <c r="AK355" s="85">
        <f t="shared" si="114"/>
        <v>0</v>
      </c>
      <c r="AL355" s="86"/>
      <c r="AM355" s="99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/>
      <c r="AX355" s="50"/>
      <c r="AY355" s="50"/>
      <c r="AZ355" s="85">
        <f t="shared" si="115"/>
        <v>0</v>
      </c>
      <c r="BA355" s="86"/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/>
      <c r="T356" s="42"/>
      <c r="U356" s="42"/>
      <c r="V356" s="85">
        <f t="shared" si="113"/>
        <v>0</v>
      </c>
      <c r="W356" s="86"/>
      <c r="X356" s="99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/>
      <c r="AI356" s="50"/>
      <c r="AJ356" s="50"/>
      <c r="AK356" s="85">
        <f t="shared" si="114"/>
        <v>0</v>
      </c>
      <c r="AL356" s="86"/>
      <c r="AM356" s="99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/>
      <c r="AX356" s="50"/>
      <c r="AY356" s="50"/>
      <c r="AZ356" s="85">
        <f t="shared" si="115"/>
        <v>0</v>
      </c>
      <c r="BA356" s="86"/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/>
      <c r="T357" s="42"/>
      <c r="U357" s="42"/>
      <c r="V357" s="85">
        <f t="shared" si="113"/>
        <v>0</v>
      </c>
      <c r="W357" s="86"/>
      <c r="X357" s="99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/>
      <c r="AI357" s="50"/>
      <c r="AJ357" s="50"/>
      <c r="AK357" s="85">
        <f t="shared" si="114"/>
        <v>0</v>
      </c>
      <c r="AL357" s="86"/>
      <c r="AM357" s="99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/>
      <c r="AX357" s="50"/>
      <c r="AY357" s="50"/>
      <c r="AZ357" s="85">
        <f t="shared" si="115"/>
        <v>0</v>
      </c>
      <c r="BA357" s="86"/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/>
      <c r="T358" s="42"/>
      <c r="U358" s="42"/>
      <c r="V358" s="85">
        <f t="shared" si="113"/>
        <v>0</v>
      </c>
      <c r="W358" s="86"/>
      <c r="X358" s="99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/>
      <c r="AI358" s="50"/>
      <c r="AJ358" s="50"/>
      <c r="AK358" s="85">
        <f t="shared" si="114"/>
        <v>0</v>
      </c>
      <c r="AL358" s="86"/>
      <c r="AM358" s="99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/>
      <c r="AX358" s="50"/>
      <c r="AY358" s="50"/>
      <c r="AZ358" s="85">
        <f t="shared" si="115"/>
        <v>0</v>
      </c>
      <c r="BA358" s="86"/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/>
      <c r="T359" s="42"/>
      <c r="U359" s="42"/>
      <c r="V359" s="85">
        <f t="shared" si="113"/>
        <v>0</v>
      </c>
      <c r="W359" s="86"/>
      <c r="X359" s="99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/>
      <c r="AI359" s="50"/>
      <c r="AJ359" s="50"/>
      <c r="AK359" s="85">
        <f t="shared" si="114"/>
        <v>0</v>
      </c>
      <c r="AL359" s="86"/>
      <c r="AM359" s="99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/>
      <c r="AX359" s="50"/>
      <c r="AY359" s="50"/>
      <c r="AZ359" s="85">
        <f t="shared" si="115"/>
        <v>0</v>
      </c>
      <c r="BA359" s="86"/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/>
      <c r="T360" s="42"/>
      <c r="U360" s="42"/>
      <c r="V360" s="85">
        <f t="shared" si="113"/>
        <v>0</v>
      </c>
      <c r="W360" s="86"/>
      <c r="X360" s="99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/>
      <c r="AI360" s="50"/>
      <c r="AJ360" s="50"/>
      <c r="AK360" s="85">
        <f t="shared" si="114"/>
        <v>0</v>
      </c>
      <c r="AL360" s="86"/>
      <c r="AM360" s="99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/>
      <c r="AX360" s="50"/>
      <c r="AY360" s="50"/>
      <c r="AZ360" s="85">
        <f t="shared" si="115"/>
        <v>0</v>
      </c>
      <c r="BA360" s="86"/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/>
      <c r="T361" s="42"/>
      <c r="U361" s="42"/>
      <c r="V361" s="85">
        <f t="shared" si="113"/>
        <v>0</v>
      </c>
      <c r="W361" s="86"/>
      <c r="X361" s="99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/>
      <c r="AI361" s="50"/>
      <c r="AJ361" s="50"/>
      <c r="AK361" s="85">
        <f t="shared" si="114"/>
        <v>0</v>
      </c>
      <c r="AL361" s="86"/>
      <c r="AM361" s="99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/>
      <c r="AX361" s="50"/>
      <c r="AY361" s="50"/>
      <c r="AZ361" s="85">
        <f t="shared" si="115"/>
        <v>0</v>
      </c>
      <c r="BA361" s="86"/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/>
      <c r="T362" s="42"/>
      <c r="U362" s="42"/>
      <c r="V362" s="85">
        <f t="shared" si="113"/>
        <v>0</v>
      </c>
      <c r="W362" s="86"/>
      <c r="X362" s="99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/>
      <c r="AI362" s="50"/>
      <c r="AJ362" s="50"/>
      <c r="AK362" s="85">
        <f t="shared" si="114"/>
        <v>0</v>
      </c>
      <c r="AL362" s="86"/>
      <c r="AM362" s="99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/>
      <c r="AX362" s="50"/>
      <c r="AY362" s="50"/>
      <c r="AZ362" s="85">
        <f t="shared" si="115"/>
        <v>0</v>
      </c>
      <c r="BA362" s="86"/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/>
      <c r="T363" s="42"/>
      <c r="U363" s="42"/>
      <c r="V363" s="85">
        <f t="shared" si="113"/>
        <v>0</v>
      </c>
      <c r="W363" s="86"/>
      <c r="X363" s="99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/>
      <c r="AI363" s="50"/>
      <c r="AJ363" s="50"/>
      <c r="AK363" s="85">
        <f t="shared" si="114"/>
        <v>0</v>
      </c>
      <c r="AL363" s="86"/>
      <c r="AM363" s="99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/>
      <c r="AX363" s="50"/>
      <c r="AY363" s="50"/>
      <c r="AZ363" s="85">
        <f t="shared" si="115"/>
        <v>0</v>
      </c>
      <c r="BA363" s="86"/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/>
      <c r="T364" s="42"/>
      <c r="U364" s="42"/>
      <c r="V364" s="85">
        <f t="shared" si="113"/>
        <v>0</v>
      </c>
      <c r="W364" s="86"/>
      <c r="X364" s="99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/>
      <c r="AI364" s="50"/>
      <c r="AJ364" s="50"/>
      <c r="AK364" s="85">
        <f t="shared" si="114"/>
        <v>0</v>
      </c>
      <c r="AL364" s="86"/>
      <c r="AM364" s="99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/>
      <c r="AX364" s="50"/>
      <c r="AY364" s="50"/>
      <c r="AZ364" s="85">
        <f t="shared" si="115"/>
        <v>0</v>
      </c>
      <c r="BA364" s="86"/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/>
      <c r="T365" s="42"/>
      <c r="U365" s="42"/>
      <c r="V365" s="85">
        <f t="shared" si="113"/>
        <v>0</v>
      </c>
      <c r="W365" s="86"/>
      <c r="X365" s="99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/>
      <c r="AI365" s="50"/>
      <c r="AJ365" s="50"/>
      <c r="AK365" s="85">
        <f t="shared" si="114"/>
        <v>0</v>
      </c>
      <c r="AL365" s="86"/>
      <c r="AM365" s="99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/>
      <c r="AX365" s="50"/>
      <c r="AY365" s="50"/>
      <c r="AZ365" s="85">
        <f t="shared" si="115"/>
        <v>0</v>
      </c>
      <c r="BA365" s="86"/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/>
      <c r="T366" s="42"/>
      <c r="U366" s="42"/>
      <c r="V366" s="85">
        <f t="shared" si="113"/>
        <v>0</v>
      </c>
      <c r="W366" s="86"/>
      <c r="X366" s="99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/>
      <c r="AI366" s="50"/>
      <c r="AJ366" s="50"/>
      <c r="AK366" s="85">
        <f t="shared" si="114"/>
        <v>0</v>
      </c>
      <c r="AL366" s="86"/>
      <c r="AM366" s="99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>
        <v>0</v>
      </c>
      <c r="AW366" s="50"/>
      <c r="AX366" s="50"/>
      <c r="AY366" s="50"/>
      <c r="AZ366" s="85">
        <f t="shared" si="115"/>
        <v>0</v>
      </c>
      <c r="BA366" s="86"/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/>
      <c r="T367" s="42"/>
      <c r="U367" s="42"/>
      <c r="V367" s="85">
        <f t="shared" si="113"/>
        <v>0</v>
      </c>
      <c r="W367" s="86"/>
      <c r="X367" s="99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/>
      <c r="AI367" s="50"/>
      <c r="AJ367" s="50"/>
      <c r="AK367" s="85">
        <f t="shared" si="114"/>
        <v>0</v>
      </c>
      <c r="AL367" s="86"/>
      <c r="AM367" s="99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/>
      <c r="AX367" s="50"/>
      <c r="AY367" s="50"/>
      <c r="AZ367" s="85">
        <f t="shared" si="115"/>
        <v>0</v>
      </c>
      <c r="BA367" s="86"/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/>
      <c r="T368" s="42"/>
      <c r="U368" s="42"/>
      <c r="V368" s="85">
        <f t="shared" si="113"/>
        <v>0</v>
      </c>
      <c r="W368" s="86"/>
      <c r="X368" s="99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/>
      <c r="AI368" s="50"/>
      <c r="AJ368" s="50"/>
      <c r="AK368" s="85">
        <f t="shared" si="114"/>
        <v>0</v>
      </c>
      <c r="AL368" s="86"/>
      <c r="AM368" s="99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/>
      <c r="AX368" s="50"/>
      <c r="AY368" s="50"/>
      <c r="AZ368" s="85">
        <f t="shared" si="115"/>
        <v>0</v>
      </c>
      <c r="BA368" s="86"/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/>
      <c r="T369" s="42"/>
      <c r="U369" s="42"/>
      <c r="V369" s="85">
        <f t="shared" si="113"/>
        <v>0</v>
      </c>
      <c r="W369" s="86"/>
      <c r="X369" s="99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/>
      <c r="AI369" s="50"/>
      <c r="AJ369" s="50"/>
      <c r="AK369" s="85">
        <f t="shared" si="114"/>
        <v>0</v>
      </c>
      <c r="AL369" s="86"/>
      <c r="AM369" s="99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>
        <v>0</v>
      </c>
      <c r="AW369" s="50"/>
      <c r="AX369" s="50"/>
      <c r="AY369" s="50"/>
      <c r="AZ369" s="85">
        <f t="shared" si="115"/>
        <v>0</v>
      </c>
      <c r="BA369" s="86"/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/>
      <c r="T370" s="42"/>
      <c r="U370" s="42"/>
      <c r="V370" s="85">
        <f t="shared" si="113"/>
        <v>0</v>
      </c>
      <c r="W370" s="86"/>
      <c r="X370" s="99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/>
      <c r="AI370" s="50"/>
      <c r="AJ370" s="50"/>
      <c r="AK370" s="85">
        <f t="shared" si="114"/>
        <v>0</v>
      </c>
      <c r="AL370" s="86"/>
      <c r="AM370" s="99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/>
      <c r="AX370" s="50"/>
      <c r="AY370" s="50"/>
      <c r="AZ370" s="85">
        <f t="shared" si="115"/>
        <v>0</v>
      </c>
      <c r="BA370" s="86"/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/>
      <c r="T371" s="42"/>
      <c r="U371" s="42"/>
      <c r="V371" s="85">
        <f t="shared" si="113"/>
        <v>0</v>
      </c>
      <c r="W371" s="86"/>
      <c r="X371" s="99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/>
      <c r="AI371" s="50"/>
      <c r="AJ371" s="50"/>
      <c r="AK371" s="85">
        <f t="shared" si="114"/>
        <v>0</v>
      </c>
      <c r="AL371" s="86"/>
      <c r="AM371" s="99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/>
      <c r="AX371" s="50"/>
      <c r="AY371" s="50"/>
      <c r="AZ371" s="85">
        <f t="shared" si="115"/>
        <v>0</v>
      </c>
      <c r="BA371" s="86"/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/>
      <c r="T372" s="42"/>
      <c r="U372" s="42"/>
      <c r="V372" s="85">
        <f t="shared" si="113"/>
        <v>0</v>
      </c>
      <c r="W372" s="86"/>
      <c r="X372" s="99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/>
      <c r="AI372" s="50"/>
      <c r="AJ372" s="50"/>
      <c r="AK372" s="85">
        <f t="shared" si="114"/>
        <v>0</v>
      </c>
      <c r="AL372" s="86"/>
      <c r="AM372" s="99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/>
      <c r="AX372" s="50"/>
      <c r="AY372" s="50"/>
      <c r="AZ372" s="85">
        <f t="shared" si="115"/>
        <v>0</v>
      </c>
      <c r="BA372" s="86"/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/>
      <c r="T373" s="42"/>
      <c r="U373" s="42"/>
      <c r="V373" s="85">
        <f t="shared" si="113"/>
        <v>0</v>
      </c>
      <c r="W373" s="86"/>
      <c r="X373" s="99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/>
      <c r="AI373" s="50"/>
      <c r="AJ373" s="50"/>
      <c r="AK373" s="85">
        <f t="shared" si="114"/>
        <v>0</v>
      </c>
      <c r="AL373" s="86"/>
      <c r="AM373" s="99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/>
      <c r="AX373" s="50"/>
      <c r="AY373" s="50"/>
      <c r="AZ373" s="85">
        <f t="shared" si="115"/>
        <v>0</v>
      </c>
      <c r="BA373" s="86"/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1</v>
      </c>
      <c r="K374" s="42">
        <v>1</v>
      </c>
      <c r="L374" s="42">
        <v>1</v>
      </c>
      <c r="M374" s="42">
        <v>2</v>
      </c>
      <c r="N374" s="42">
        <v>0</v>
      </c>
      <c r="O374" s="42">
        <v>4</v>
      </c>
      <c r="P374" s="42">
        <v>3</v>
      </c>
      <c r="Q374" s="42">
        <v>3</v>
      </c>
      <c r="R374" s="42">
        <v>2</v>
      </c>
      <c r="S374" s="42"/>
      <c r="T374" s="42"/>
      <c r="U374" s="42"/>
      <c r="V374" s="85">
        <f t="shared" si="113"/>
        <v>17</v>
      </c>
      <c r="W374" s="86"/>
      <c r="X374" s="99">
        <f t="shared" si="110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/>
      <c r="AI374" s="50"/>
      <c r="AJ374" s="50"/>
      <c r="AK374" s="85">
        <f t="shared" si="114"/>
        <v>0</v>
      </c>
      <c r="AL374" s="86"/>
      <c r="AM374" s="99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/>
      <c r="AX374" s="50"/>
      <c r="AY374" s="50"/>
      <c r="AZ374" s="85">
        <f t="shared" si="115"/>
        <v>0</v>
      </c>
      <c r="BA374" s="86"/>
      <c r="BB374" s="99">
        <f t="shared" si="112"/>
        <v>0</v>
      </c>
      <c r="BC374" s="50">
        <f t="shared" si="116"/>
        <v>1</v>
      </c>
      <c r="BD374" s="50">
        <f t="shared" si="117"/>
        <v>1</v>
      </c>
      <c r="BE374" s="50">
        <f t="shared" si="118"/>
        <v>1</v>
      </c>
      <c r="BF374" s="50">
        <f t="shared" si="119"/>
        <v>2</v>
      </c>
      <c r="BG374" s="50">
        <f t="shared" si="120"/>
        <v>0</v>
      </c>
      <c r="BH374" s="50">
        <f t="shared" si="121"/>
        <v>4</v>
      </c>
      <c r="BI374" s="50">
        <f t="shared" si="122"/>
        <v>3</v>
      </c>
      <c r="BJ374" s="50">
        <f t="shared" si="123"/>
        <v>3</v>
      </c>
      <c r="BK374" s="50">
        <f t="shared" si="124"/>
        <v>2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0</v>
      </c>
      <c r="BP374" s="51">
        <f t="shared" si="129"/>
        <v>17</v>
      </c>
      <c r="BQ374" s="54">
        <f t="shared" si="130"/>
        <v>0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/>
      <c r="T375" s="42"/>
      <c r="U375" s="42"/>
      <c r="V375" s="85">
        <f t="shared" si="113"/>
        <v>0</v>
      </c>
      <c r="W375" s="86"/>
      <c r="X375" s="99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/>
      <c r="AI375" s="50"/>
      <c r="AJ375" s="50"/>
      <c r="AK375" s="85">
        <f t="shared" si="114"/>
        <v>0</v>
      </c>
      <c r="AL375" s="86"/>
      <c r="AM375" s="99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/>
      <c r="AX375" s="50"/>
      <c r="AY375" s="50"/>
      <c r="AZ375" s="85">
        <f t="shared" si="115"/>
        <v>0</v>
      </c>
      <c r="BA375" s="86"/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/>
      <c r="T376" s="42"/>
      <c r="U376" s="42"/>
      <c r="V376" s="85">
        <f t="shared" si="113"/>
        <v>0</v>
      </c>
      <c r="W376" s="86"/>
      <c r="X376" s="99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/>
      <c r="AI376" s="50"/>
      <c r="AJ376" s="50"/>
      <c r="AK376" s="85">
        <f t="shared" si="114"/>
        <v>0</v>
      </c>
      <c r="AL376" s="86"/>
      <c r="AM376" s="99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/>
      <c r="AX376" s="50"/>
      <c r="AY376" s="50"/>
      <c r="AZ376" s="85">
        <f t="shared" si="115"/>
        <v>0</v>
      </c>
      <c r="BA376" s="86"/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/>
      <c r="T377" s="42"/>
      <c r="U377" s="42"/>
      <c r="V377" s="85">
        <f t="shared" si="113"/>
        <v>0</v>
      </c>
      <c r="W377" s="86"/>
      <c r="X377" s="99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/>
      <c r="AI377" s="50"/>
      <c r="AJ377" s="50"/>
      <c r="AK377" s="85">
        <f t="shared" si="114"/>
        <v>0</v>
      </c>
      <c r="AL377" s="86"/>
      <c r="AM377" s="99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/>
      <c r="AX377" s="50"/>
      <c r="AY377" s="50"/>
      <c r="AZ377" s="85">
        <f t="shared" si="115"/>
        <v>0</v>
      </c>
      <c r="BA377" s="86"/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/>
      <c r="T378" s="42"/>
      <c r="U378" s="42"/>
      <c r="V378" s="85">
        <f t="shared" si="113"/>
        <v>0</v>
      </c>
      <c r="W378" s="86"/>
      <c r="X378" s="99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/>
      <c r="AI378" s="50"/>
      <c r="AJ378" s="50"/>
      <c r="AK378" s="85">
        <f t="shared" si="114"/>
        <v>0</v>
      </c>
      <c r="AL378" s="86"/>
      <c r="AM378" s="99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/>
      <c r="AX378" s="50"/>
      <c r="AY378" s="50"/>
      <c r="AZ378" s="85">
        <f t="shared" si="115"/>
        <v>0</v>
      </c>
      <c r="BA378" s="86"/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0</v>
      </c>
      <c r="K379" s="42">
        <v>0</v>
      </c>
      <c r="L379" s="42">
        <v>1</v>
      </c>
      <c r="M379" s="42">
        <v>0</v>
      </c>
      <c r="N379" s="42">
        <v>3</v>
      </c>
      <c r="O379" s="42">
        <v>0</v>
      </c>
      <c r="P379" s="42">
        <v>0</v>
      </c>
      <c r="Q379" s="42">
        <v>0</v>
      </c>
      <c r="R379" s="42">
        <v>0</v>
      </c>
      <c r="S379" s="42"/>
      <c r="T379" s="42"/>
      <c r="U379" s="42"/>
      <c r="V379" s="85">
        <f t="shared" si="113"/>
        <v>4</v>
      </c>
      <c r="W379" s="86"/>
      <c r="X379" s="99">
        <f t="shared" si="110"/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/>
      <c r="AI379" s="50"/>
      <c r="AJ379" s="50"/>
      <c r="AK379" s="85">
        <f t="shared" si="114"/>
        <v>0</v>
      </c>
      <c r="AL379" s="86"/>
      <c r="AM379" s="99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/>
      <c r="AX379" s="50"/>
      <c r="AY379" s="50"/>
      <c r="AZ379" s="85">
        <f t="shared" si="115"/>
        <v>0</v>
      </c>
      <c r="BA379" s="86"/>
      <c r="BB379" s="99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0</v>
      </c>
      <c r="BG379" s="50">
        <f t="shared" si="120"/>
        <v>3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0</v>
      </c>
      <c r="BP379" s="51">
        <f t="shared" si="129"/>
        <v>4</v>
      </c>
      <c r="BQ379" s="54">
        <f t="shared" si="130"/>
        <v>0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0</v>
      </c>
      <c r="K380" s="42">
        <v>1</v>
      </c>
      <c r="L380" s="42">
        <v>0</v>
      </c>
      <c r="M380" s="42">
        <v>0</v>
      </c>
      <c r="N380" s="42">
        <v>0</v>
      </c>
      <c r="O380" s="42">
        <v>0</v>
      </c>
      <c r="P380" s="42">
        <v>0</v>
      </c>
      <c r="Q380" s="42">
        <v>0</v>
      </c>
      <c r="R380" s="42">
        <v>0</v>
      </c>
      <c r="S380" s="42"/>
      <c r="T380" s="42"/>
      <c r="U380" s="42"/>
      <c r="V380" s="85">
        <f t="shared" si="113"/>
        <v>1</v>
      </c>
      <c r="W380" s="86"/>
      <c r="X380" s="99">
        <f t="shared" si="110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/>
      <c r="AI380" s="50"/>
      <c r="AJ380" s="50"/>
      <c r="AK380" s="85">
        <f t="shared" si="114"/>
        <v>0</v>
      </c>
      <c r="AL380" s="86"/>
      <c r="AM380" s="99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/>
      <c r="AX380" s="50"/>
      <c r="AY380" s="50"/>
      <c r="AZ380" s="85">
        <f t="shared" si="115"/>
        <v>0</v>
      </c>
      <c r="BA380" s="86"/>
      <c r="BB380" s="99">
        <f t="shared" si="112"/>
        <v>0</v>
      </c>
      <c r="BC380" s="50">
        <f t="shared" si="116"/>
        <v>0</v>
      </c>
      <c r="BD380" s="50">
        <f t="shared" si="117"/>
        <v>1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0</v>
      </c>
      <c r="BP380" s="51">
        <f t="shared" si="129"/>
        <v>1</v>
      </c>
      <c r="BQ380" s="54">
        <f t="shared" si="130"/>
        <v>0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12</v>
      </c>
      <c r="K381" s="42">
        <v>7</v>
      </c>
      <c r="L381" s="42">
        <v>1</v>
      </c>
      <c r="M381" s="42">
        <v>6</v>
      </c>
      <c r="N381" s="42">
        <v>12</v>
      </c>
      <c r="O381" s="42">
        <v>8</v>
      </c>
      <c r="P381" s="42">
        <v>16</v>
      </c>
      <c r="Q381" s="42">
        <v>23</v>
      </c>
      <c r="R381" s="42">
        <v>0</v>
      </c>
      <c r="S381" s="42"/>
      <c r="T381" s="42"/>
      <c r="U381" s="42"/>
      <c r="V381" s="85">
        <f t="shared" si="113"/>
        <v>85</v>
      </c>
      <c r="W381" s="86"/>
      <c r="X381" s="99">
        <f t="shared" si="110"/>
        <v>0</v>
      </c>
      <c r="Y381" s="50">
        <v>1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1</v>
      </c>
      <c r="AF381" s="50">
        <v>1</v>
      </c>
      <c r="AG381" s="50">
        <v>0</v>
      </c>
      <c r="AH381" s="50"/>
      <c r="AI381" s="50"/>
      <c r="AJ381" s="50"/>
      <c r="AK381" s="85">
        <f t="shared" si="114"/>
        <v>3</v>
      </c>
      <c r="AL381" s="86"/>
      <c r="AM381" s="99">
        <f t="shared" si="111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/>
      <c r="AX381" s="50"/>
      <c r="AY381" s="50"/>
      <c r="AZ381" s="85">
        <f t="shared" si="115"/>
        <v>0</v>
      </c>
      <c r="BA381" s="86"/>
      <c r="BB381" s="99">
        <f t="shared" si="112"/>
        <v>0</v>
      </c>
      <c r="BC381" s="50">
        <f t="shared" si="116"/>
        <v>13</v>
      </c>
      <c r="BD381" s="50">
        <f t="shared" si="117"/>
        <v>7</v>
      </c>
      <c r="BE381" s="50">
        <f t="shared" si="118"/>
        <v>1</v>
      </c>
      <c r="BF381" s="50">
        <f t="shared" si="119"/>
        <v>6</v>
      </c>
      <c r="BG381" s="50">
        <f t="shared" si="120"/>
        <v>12</v>
      </c>
      <c r="BH381" s="50">
        <f t="shared" si="121"/>
        <v>8</v>
      </c>
      <c r="BI381" s="50">
        <f t="shared" si="122"/>
        <v>17</v>
      </c>
      <c r="BJ381" s="50">
        <f t="shared" si="123"/>
        <v>24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0</v>
      </c>
      <c r="BP381" s="51">
        <f t="shared" si="129"/>
        <v>88</v>
      </c>
      <c r="BQ381" s="54">
        <f t="shared" si="130"/>
        <v>0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2</v>
      </c>
      <c r="L382" s="42">
        <v>13</v>
      </c>
      <c r="M382" s="42">
        <v>0</v>
      </c>
      <c r="N382" s="42">
        <v>3</v>
      </c>
      <c r="O382" s="42">
        <v>2</v>
      </c>
      <c r="P382" s="42">
        <v>0</v>
      </c>
      <c r="Q382" s="42">
        <v>0</v>
      </c>
      <c r="R382" s="42">
        <v>0</v>
      </c>
      <c r="S382" s="42"/>
      <c r="T382" s="42"/>
      <c r="U382" s="42"/>
      <c r="V382" s="85">
        <f t="shared" si="113"/>
        <v>20</v>
      </c>
      <c r="W382" s="86"/>
      <c r="X382" s="99">
        <f t="shared" si="110"/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/>
      <c r="AI382" s="50"/>
      <c r="AJ382" s="50"/>
      <c r="AK382" s="85">
        <f t="shared" si="114"/>
        <v>0</v>
      </c>
      <c r="AL382" s="86"/>
      <c r="AM382" s="99">
        <f t="shared" si="111"/>
        <v>0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/>
      <c r="AX382" s="50"/>
      <c r="AY382" s="50"/>
      <c r="AZ382" s="85">
        <f t="shared" si="115"/>
        <v>0</v>
      </c>
      <c r="BA382" s="86"/>
      <c r="BB382" s="99">
        <f t="shared" si="112"/>
        <v>0</v>
      </c>
      <c r="BC382" s="50">
        <f t="shared" si="116"/>
        <v>0</v>
      </c>
      <c r="BD382" s="50">
        <f t="shared" si="117"/>
        <v>2</v>
      </c>
      <c r="BE382" s="50">
        <f t="shared" si="118"/>
        <v>13</v>
      </c>
      <c r="BF382" s="50">
        <f t="shared" si="119"/>
        <v>0</v>
      </c>
      <c r="BG382" s="50">
        <f t="shared" si="120"/>
        <v>3</v>
      </c>
      <c r="BH382" s="50">
        <f t="shared" si="121"/>
        <v>2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0</v>
      </c>
      <c r="BP382" s="51">
        <f t="shared" si="129"/>
        <v>20</v>
      </c>
      <c r="BQ382" s="54">
        <f t="shared" si="130"/>
        <v>0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/>
      <c r="T383" s="42"/>
      <c r="U383" s="42"/>
      <c r="V383" s="85">
        <f t="shared" si="113"/>
        <v>0</v>
      </c>
      <c r="W383" s="86"/>
      <c r="X383" s="99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/>
      <c r="AI383" s="50"/>
      <c r="AJ383" s="50"/>
      <c r="AK383" s="85">
        <f t="shared" si="114"/>
        <v>0</v>
      </c>
      <c r="AL383" s="86"/>
      <c r="AM383" s="99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/>
      <c r="AX383" s="50"/>
      <c r="AY383" s="50"/>
      <c r="AZ383" s="85">
        <f t="shared" si="115"/>
        <v>0</v>
      </c>
      <c r="BA383" s="86"/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/>
      <c r="T384" s="42"/>
      <c r="U384" s="42"/>
      <c r="V384" s="85">
        <f t="shared" si="113"/>
        <v>0</v>
      </c>
      <c r="W384" s="86"/>
      <c r="X384" s="99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/>
      <c r="AI384" s="50"/>
      <c r="AJ384" s="50"/>
      <c r="AK384" s="85">
        <f t="shared" si="114"/>
        <v>0</v>
      </c>
      <c r="AL384" s="86"/>
      <c r="AM384" s="99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/>
      <c r="AX384" s="50"/>
      <c r="AY384" s="50"/>
      <c r="AZ384" s="85">
        <f t="shared" si="115"/>
        <v>0</v>
      </c>
      <c r="BA384" s="86"/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/>
      <c r="T385" s="42"/>
      <c r="U385" s="42"/>
      <c r="V385" s="85">
        <f t="shared" si="113"/>
        <v>0</v>
      </c>
      <c r="W385" s="86"/>
      <c r="X385" s="99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/>
      <c r="AI385" s="50"/>
      <c r="AJ385" s="50"/>
      <c r="AK385" s="85">
        <f t="shared" si="114"/>
        <v>0</v>
      </c>
      <c r="AL385" s="86"/>
      <c r="AM385" s="99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/>
      <c r="AX385" s="50"/>
      <c r="AY385" s="50"/>
      <c r="AZ385" s="85">
        <f t="shared" si="115"/>
        <v>0</v>
      </c>
      <c r="BA385" s="86"/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/>
      <c r="T386" s="42"/>
      <c r="U386" s="42"/>
      <c r="V386" s="85">
        <f t="shared" si="113"/>
        <v>0</v>
      </c>
      <c r="W386" s="86"/>
      <c r="X386" s="99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/>
      <c r="AI386" s="50"/>
      <c r="AJ386" s="50"/>
      <c r="AK386" s="85">
        <f t="shared" si="114"/>
        <v>0</v>
      </c>
      <c r="AL386" s="86"/>
      <c r="AM386" s="99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/>
      <c r="AX386" s="50"/>
      <c r="AY386" s="50"/>
      <c r="AZ386" s="85">
        <f t="shared" si="115"/>
        <v>0</v>
      </c>
      <c r="BA386" s="86"/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/>
      <c r="T387" s="42"/>
      <c r="U387" s="42"/>
      <c r="V387" s="85">
        <f t="shared" si="113"/>
        <v>0</v>
      </c>
      <c r="W387" s="86"/>
      <c r="X387" s="99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/>
      <c r="AI387" s="50"/>
      <c r="AJ387" s="50"/>
      <c r="AK387" s="85">
        <f t="shared" si="114"/>
        <v>0</v>
      </c>
      <c r="AL387" s="86"/>
      <c r="AM387" s="99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/>
      <c r="AX387" s="50"/>
      <c r="AY387" s="50"/>
      <c r="AZ387" s="85">
        <f t="shared" si="115"/>
        <v>0</v>
      </c>
      <c r="BA387" s="86"/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/>
      <c r="T388" s="42"/>
      <c r="U388" s="42"/>
      <c r="V388" s="85">
        <f t="shared" si="113"/>
        <v>0</v>
      </c>
      <c r="W388" s="86"/>
      <c r="X388" s="99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/>
      <c r="AI388" s="50"/>
      <c r="AJ388" s="50"/>
      <c r="AK388" s="85">
        <f t="shared" si="114"/>
        <v>0</v>
      </c>
      <c r="AL388" s="86"/>
      <c r="AM388" s="99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>
        <v>0</v>
      </c>
      <c r="AW388" s="50"/>
      <c r="AX388" s="50"/>
      <c r="AY388" s="50"/>
      <c r="AZ388" s="85">
        <f t="shared" si="115"/>
        <v>0</v>
      </c>
      <c r="BA388" s="86"/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/>
      <c r="T389" s="42"/>
      <c r="U389" s="42"/>
      <c r="V389" s="85">
        <f t="shared" si="113"/>
        <v>0</v>
      </c>
      <c r="W389" s="86"/>
      <c r="X389" s="99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/>
      <c r="AI389" s="50"/>
      <c r="AJ389" s="50"/>
      <c r="AK389" s="85">
        <f t="shared" si="114"/>
        <v>0</v>
      </c>
      <c r="AL389" s="86"/>
      <c r="AM389" s="99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/>
      <c r="AX389" s="50"/>
      <c r="AY389" s="50"/>
      <c r="AZ389" s="85">
        <f t="shared" si="115"/>
        <v>0</v>
      </c>
      <c r="BA389" s="86"/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/>
      <c r="T390" s="42"/>
      <c r="U390" s="42"/>
      <c r="V390" s="85">
        <f t="shared" si="113"/>
        <v>0</v>
      </c>
      <c r="W390" s="86"/>
      <c r="X390" s="99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/>
      <c r="AI390" s="50"/>
      <c r="AJ390" s="50"/>
      <c r="AK390" s="85">
        <f t="shared" si="114"/>
        <v>0</v>
      </c>
      <c r="AL390" s="86"/>
      <c r="AM390" s="99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/>
      <c r="AX390" s="50"/>
      <c r="AY390" s="50"/>
      <c r="AZ390" s="85">
        <f t="shared" si="115"/>
        <v>0</v>
      </c>
      <c r="BA390" s="86"/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/>
      <c r="T391" s="42"/>
      <c r="U391" s="42"/>
      <c r="V391" s="85">
        <f t="shared" ref="V391:V445" si="134">SUM(J391:U391)</f>
        <v>0</v>
      </c>
      <c r="W391" s="86"/>
      <c r="X391" s="99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/>
      <c r="AI391" s="50"/>
      <c r="AJ391" s="50"/>
      <c r="AK391" s="85">
        <f t="shared" ref="AK391:AK445" si="135">SUM(Y391:AJ391)</f>
        <v>0</v>
      </c>
      <c r="AL391" s="86"/>
      <c r="AM391" s="99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/>
      <c r="AX391" s="50"/>
      <c r="AY391" s="50"/>
      <c r="AZ391" s="85">
        <f t="shared" ref="AZ391:AZ434" si="136">SUM(AN391:AY391)</f>
        <v>0</v>
      </c>
      <c r="BA391" s="86"/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/>
      <c r="T392" s="42"/>
      <c r="U392" s="42"/>
      <c r="V392" s="85">
        <f t="shared" si="134"/>
        <v>0</v>
      </c>
      <c r="W392" s="86"/>
      <c r="X392" s="99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/>
      <c r="AI392" s="50"/>
      <c r="AJ392" s="50"/>
      <c r="AK392" s="85">
        <f t="shared" si="135"/>
        <v>0</v>
      </c>
      <c r="AL392" s="86"/>
      <c r="AM392" s="99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/>
      <c r="AX392" s="50"/>
      <c r="AY392" s="50"/>
      <c r="AZ392" s="85">
        <f t="shared" si="136"/>
        <v>0</v>
      </c>
      <c r="BA392" s="86"/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/>
      <c r="T393" s="42"/>
      <c r="U393" s="42"/>
      <c r="V393" s="85">
        <f t="shared" si="134"/>
        <v>0</v>
      </c>
      <c r="W393" s="86"/>
      <c r="X393" s="99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/>
      <c r="AI393" s="50"/>
      <c r="AJ393" s="50"/>
      <c r="AK393" s="85">
        <f t="shared" si="135"/>
        <v>0</v>
      </c>
      <c r="AL393" s="86"/>
      <c r="AM393" s="99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>
        <v>0</v>
      </c>
      <c r="AW393" s="50"/>
      <c r="AX393" s="50"/>
      <c r="AY393" s="50"/>
      <c r="AZ393" s="85">
        <f t="shared" si="136"/>
        <v>0</v>
      </c>
      <c r="BA393" s="86"/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/>
      <c r="T394" s="42"/>
      <c r="U394" s="42"/>
      <c r="V394" s="85">
        <f t="shared" si="134"/>
        <v>0</v>
      </c>
      <c r="W394" s="86"/>
      <c r="X394" s="99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/>
      <c r="AI394" s="50"/>
      <c r="AJ394" s="50"/>
      <c r="AK394" s="85">
        <f t="shared" si="135"/>
        <v>0</v>
      </c>
      <c r="AL394" s="86"/>
      <c r="AM394" s="99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/>
      <c r="AX394" s="50"/>
      <c r="AY394" s="50"/>
      <c r="AZ394" s="85">
        <f t="shared" si="136"/>
        <v>0</v>
      </c>
      <c r="BA394" s="86"/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/>
      <c r="T395" s="42"/>
      <c r="U395" s="42"/>
      <c r="V395" s="85">
        <f t="shared" si="134"/>
        <v>0</v>
      </c>
      <c r="W395" s="86"/>
      <c r="X395" s="99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/>
      <c r="AI395" s="50"/>
      <c r="AJ395" s="50"/>
      <c r="AK395" s="85">
        <f t="shared" si="135"/>
        <v>0</v>
      </c>
      <c r="AL395" s="86"/>
      <c r="AM395" s="99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/>
      <c r="AX395" s="50"/>
      <c r="AY395" s="50"/>
      <c r="AZ395" s="85">
        <f t="shared" si="136"/>
        <v>0</v>
      </c>
      <c r="BA395" s="86"/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5</v>
      </c>
      <c r="K396" s="42">
        <v>3</v>
      </c>
      <c r="L396" s="42">
        <v>1</v>
      </c>
      <c r="M396" s="42">
        <v>3</v>
      </c>
      <c r="N396" s="42">
        <v>4</v>
      </c>
      <c r="O396" s="42">
        <v>1</v>
      </c>
      <c r="P396" s="42">
        <v>3</v>
      </c>
      <c r="Q396" s="42">
        <v>2</v>
      </c>
      <c r="R396" s="42">
        <v>0</v>
      </c>
      <c r="S396" s="42"/>
      <c r="T396" s="42"/>
      <c r="U396" s="42"/>
      <c r="V396" s="85">
        <f t="shared" si="134"/>
        <v>22</v>
      </c>
      <c r="W396" s="86"/>
      <c r="X396" s="99">
        <f t="shared" si="131"/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/>
      <c r="AI396" s="50"/>
      <c r="AJ396" s="50"/>
      <c r="AK396" s="85">
        <f t="shared" si="135"/>
        <v>0</v>
      </c>
      <c r="AL396" s="86"/>
      <c r="AM396" s="99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/>
      <c r="AX396" s="50"/>
      <c r="AY396" s="50"/>
      <c r="AZ396" s="85">
        <f t="shared" si="136"/>
        <v>0</v>
      </c>
      <c r="BA396" s="86"/>
      <c r="BB396" s="99">
        <f t="shared" si="133"/>
        <v>0</v>
      </c>
      <c r="BC396" s="50">
        <f t="shared" si="152"/>
        <v>5</v>
      </c>
      <c r="BD396" s="50">
        <f t="shared" si="153"/>
        <v>3</v>
      </c>
      <c r="BE396" s="50">
        <f t="shared" si="154"/>
        <v>1</v>
      </c>
      <c r="BF396" s="50">
        <f t="shared" si="155"/>
        <v>3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2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0</v>
      </c>
      <c r="BP396" s="51">
        <f t="shared" si="164"/>
        <v>22</v>
      </c>
      <c r="BQ396" s="54">
        <f t="shared" si="165"/>
        <v>0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/>
      <c r="T397" s="42"/>
      <c r="U397" s="42"/>
      <c r="V397" s="85">
        <f t="shared" si="134"/>
        <v>0</v>
      </c>
      <c r="W397" s="86"/>
      <c r="X397" s="99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/>
      <c r="AI397" s="50"/>
      <c r="AJ397" s="50"/>
      <c r="AK397" s="85">
        <f t="shared" si="135"/>
        <v>0</v>
      </c>
      <c r="AL397" s="86"/>
      <c r="AM397" s="99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/>
      <c r="AX397" s="50"/>
      <c r="AY397" s="50"/>
      <c r="AZ397" s="85">
        <f t="shared" si="136"/>
        <v>0</v>
      </c>
      <c r="BA397" s="86"/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/>
      <c r="T398" s="42"/>
      <c r="U398" s="42"/>
      <c r="V398" s="85">
        <f t="shared" si="134"/>
        <v>0</v>
      </c>
      <c r="W398" s="86"/>
      <c r="X398" s="99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/>
      <c r="AI398" s="50"/>
      <c r="AJ398" s="50"/>
      <c r="AK398" s="85">
        <f t="shared" si="135"/>
        <v>0</v>
      </c>
      <c r="AL398" s="86"/>
      <c r="AM398" s="99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/>
      <c r="AX398" s="50"/>
      <c r="AY398" s="50"/>
      <c r="AZ398" s="85">
        <f t="shared" si="136"/>
        <v>0</v>
      </c>
      <c r="BA398" s="86"/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/>
      <c r="T399" s="42"/>
      <c r="U399" s="42"/>
      <c r="V399" s="85">
        <f t="shared" si="134"/>
        <v>0</v>
      </c>
      <c r="W399" s="86"/>
      <c r="X399" s="99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/>
      <c r="AI399" s="50"/>
      <c r="AJ399" s="50"/>
      <c r="AK399" s="85">
        <f t="shared" si="135"/>
        <v>0</v>
      </c>
      <c r="AL399" s="86"/>
      <c r="AM399" s="99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/>
      <c r="AX399" s="50"/>
      <c r="AY399" s="50"/>
      <c r="AZ399" s="85">
        <f t="shared" si="136"/>
        <v>0</v>
      </c>
      <c r="BA399" s="86"/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/>
      <c r="T400" s="42"/>
      <c r="U400" s="42"/>
      <c r="V400" s="85">
        <f t="shared" si="134"/>
        <v>0</v>
      </c>
      <c r="W400" s="86"/>
      <c r="X400" s="99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/>
      <c r="AI400" s="50"/>
      <c r="AJ400" s="50"/>
      <c r="AK400" s="85">
        <f t="shared" si="135"/>
        <v>0</v>
      </c>
      <c r="AL400" s="86"/>
      <c r="AM400" s="99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/>
      <c r="AX400" s="50"/>
      <c r="AY400" s="50"/>
      <c r="AZ400" s="85">
        <f t="shared" si="136"/>
        <v>0</v>
      </c>
      <c r="BA400" s="86"/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/>
      <c r="T401" s="42"/>
      <c r="U401" s="42"/>
      <c r="V401" s="85">
        <f t="shared" si="134"/>
        <v>0</v>
      </c>
      <c r="W401" s="86"/>
      <c r="X401" s="99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/>
      <c r="AI401" s="50"/>
      <c r="AJ401" s="50"/>
      <c r="AK401" s="85">
        <f t="shared" si="135"/>
        <v>0</v>
      </c>
      <c r="AL401" s="86"/>
      <c r="AM401" s="99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/>
      <c r="AX401" s="50"/>
      <c r="AY401" s="50"/>
      <c r="AZ401" s="85">
        <f t="shared" si="136"/>
        <v>0</v>
      </c>
      <c r="BA401" s="86"/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/>
      <c r="T402" s="42"/>
      <c r="U402" s="42"/>
      <c r="V402" s="85">
        <f t="shared" si="134"/>
        <v>0</v>
      </c>
      <c r="W402" s="86"/>
      <c r="X402" s="99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/>
      <c r="AI402" s="50"/>
      <c r="AJ402" s="50"/>
      <c r="AK402" s="85">
        <f t="shared" si="135"/>
        <v>0</v>
      </c>
      <c r="AL402" s="86"/>
      <c r="AM402" s="99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/>
      <c r="AX402" s="50"/>
      <c r="AY402" s="50"/>
      <c r="AZ402" s="85">
        <f t="shared" si="136"/>
        <v>0</v>
      </c>
      <c r="BA402" s="86"/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/>
      <c r="T403" s="42"/>
      <c r="U403" s="42"/>
      <c r="V403" s="85">
        <f t="shared" si="134"/>
        <v>0</v>
      </c>
      <c r="W403" s="86"/>
      <c r="X403" s="99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/>
      <c r="AI403" s="50"/>
      <c r="AJ403" s="50"/>
      <c r="AK403" s="85">
        <f t="shared" si="135"/>
        <v>0</v>
      </c>
      <c r="AL403" s="86"/>
      <c r="AM403" s="99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/>
      <c r="AX403" s="50"/>
      <c r="AY403" s="50"/>
      <c r="AZ403" s="85">
        <f t="shared" si="136"/>
        <v>0</v>
      </c>
      <c r="BA403" s="86"/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/>
      <c r="T404" s="42"/>
      <c r="U404" s="42"/>
      <c r="V404" s="85">
        <f t="shared" si="134"/>
        <v>0</v>
      </c>
      <c r="W404" s="86"/>
      <c r="X404" s="99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/>
      <c r="AI404" s="50"/>
      <c r="AJ404" s="50"/>
      <c r="AK404" s="85">
        <f t="shared" si="135"/>
        <v>0</v>
      </c>
      <c r="AL404" s="86"/>
      <c r="AM404" s="99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/>
      <c r="AX404" s="50"/>
      <c r="AY404" s="50"/>
      <c r="AZ404" s="85">
        <f t="shared" si="136"/>
        <v>0</v>
      </c>
      <c r="BA404" s="86"/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/>
      <c r="T405" s="42"/>
      <c r="U405" s="42"/>
      <c r="V405" s="85">
        <f t="shared" si="134"/>
        <v>0</v>
      </c>
      <c r="W405" s="86"/>
      <c r="X405" s="99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/>
      <c r="AI405" s="50"/>
      <c r="AJ405" s="50"/>
      <c r="AK405" s="85">
        <f t="shared" si="135"/>
        <v>0</v>
      </c>
      <c r="AL405" s="86"/>
      <c r="AM405" s="99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/>
      <c r="AX405" s="50"/>
      <c r="AY405" s="50"/>
      <c r="AZ405" s="85">
        <f t="shared" si="136"/>
        <v>0</v>
      </c>
      <c r="BA405" s="86"/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/>
      <c r="T406" s="42"/>
      <c r="U406" s="42"/>
      <c r="V406" s="85">
        <f t="shared" si="134"/>
        <v>0</v>
      </c>
      <c r="W406" s="86"/>
      <c r="X406" s="99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/>
      <c r="AI406" s="50"/>
      <c r="AJ406" s="50"/>
      <c r="AK406" s="85">
        <f t="shared" si="135"/>
        <v>0</v>
      </c>
      <c r="AL406" s="86"/>
      <c r="AM406" s="99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/>
      <c r="AX406" s="50"/>
      <c r="AY406" s="50"/>
      <c r="AZ406" s="85">
        <f t="shared" si="136"/>
        <v>0</v>
      </c>
      <c r="BA406" s="86"/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/>
      <c r="T407" s="42"/>
      <c r="U407" s="42"/>
      <c r="V407" s="85">
        <f t="shared" si="134"/>
        <v>0</v>
      </c>
      <c r="W407" s="86"/>
      <c r="X407" s="99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/>
      <c r="AI407" s="50"/>
      <c r="AJ407" s="50"/>
      <c r="AK407" s="85">
        <f t="shared" si="135"/>
        <v>0</v>
      </c>
      <c r="AL407" s="86"/>
      <c r="AM407" s="99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/>
      <c r="AX407" s="50"/>
      <c r="AY407" s="50"/>
      <c r="AZ407" s="85">
        <f t="shared" si="136"/>
        <v>0</v>
      </c>
      <c r="BA407" s="86"/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/>
      <c r="T408" s="42"/>
      <c r="U408" s="42"/>
      <c r="V408" s="85">
        <f t="shared" si="134"/>
        <v>0</v>
      </c>
      <c r="W408" s="86"/>
      <c r="X408" s="99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/>
      <c r="AI408" s="50"/>
      <c r="AJ408" s="50"/>
      <c r="AK408" s="85">
        <f t="shared" si="135"/>
        <v>0</v>
      </c>
      <c r="AL408" s="86"/>
      <c r="AM408" s="99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/>
      <c r="AX408" s="50"/>
      <c r="AY408" s="50"/>
      <c r="AZ408" s="85">
        <f t="shared" si="136"/>
        <v>0</v>
      </c>
      <c r="BA408" s="86"/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/>
      <c r="T409" s="42"/>
      <c r="U409" s="42"/>
      <c r="V409" s="85">
        <f t="shared" si="134"/>
        <v>0</v>
      </c>
      <c r="W409" s="86"/>
      <c r="X409" s="99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/>
      <c r="AI409" s="50"/>
      <c r="AJ409" s="50"/>
      <c r="AK409" s="85">
        <f t="shared" si="135"/>
        <v>0</v>
      </c>
      <c r="AL409" s="86"/>
      <c r="AM409" s="99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/>
      <c r="AX409" s="50"/>
      <c r="AY409" s="50"/>
      <c r="AZ409" s="85">
        <f t="shared" si="136"/>
        <v>0</v>
      </c>
      <c r="BA409" s="86"/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/>
      <c r="T410" s="42"/>
      <c r="U410" s="42"/>
      <c r="V410" s="85">
        <f t="shared" si="134"/>
        <v>0</v>
      </c>
      <c r="W410" s="86"/>
      <c r="X410" s="99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/>
      <c r="AI410" s="50"/>
      <c r="AJ410" s="50"/>
      <c r="AK410" s="85">
        <f t="shared" si="135"/>
        <v>0</v>
      </c>
      <c r="AL410" s="86"/>
      <c r="AM410" s="99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/>
      <c r="AX410" s="50"/>
      <c r="AY410" s="50"/>
      <c r="AZ410" s="85">
        <f t="shared" si="136"/>
        <v>0</v>
      </c>
      <c r="BA410" s="86"/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/>
      <c r="T411" s="42"/>
      <c r="U411" s="42"/>
      <c r="V411" s="85">
        <f t="shared" si="134"/>
        <v>0</v>
      </c>
      <c r="W411" s="86"/>
      <c r="X411" s="99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/>
      <c r="AI411" s="50"/>
      <c r="AJ411" s="50"/>
      <c r="AK411" s="85">
        <f t="shared" si="135"/>
        <v>0</v>
      </c>
      <c r="AL411" s="86"/>
      <c r="AM411" s="99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/>
      <c r="AX411" s="50"/>
      <c r="AY411" s="50"/>
      <c r="AZ411" s="85">
        <f t="shared" si="136"/>
        <v>0</v>
      </c>
      <c r="BA411" s="86"/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/>
      <c r="T412" s="42"/>
      <c r="U412" s="42"/>
      <c r="V412" s="85">
        <f t="shared" si="134"/>
        <v>0</v>
      </c>
      <c r="W412" s="86"/>
      <c r="X412" s="99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/>
      <c r="AI412" s="50"/>
      <c r="AJ412" s="50"/>
      <c r="AK412" s="85">
        <f t="shared" si="135"/>
        <v>0</v>
      </c>
      <c r="AL412" s="86"/>
      <c r="AM412" s="99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/>
      <c r="AX412" s="50"/>
      <c r="AY412" s="50"/>
      <c r="AZ412" s="85">
        <f t="shared" si="136"/>
        <v>0</v>
      </c>
      <c r="BA412" s="86"/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/>
      <c r="T413" s="42"/>
      <c r="U413" s="42"/>
      <c r="V413" s="85">
        <f t="shared" si="134"/>
        <v>0</v>
      </c>
      <c r="W413" s="86"/>
      <c r="X413" s="99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/>
      <c r="AI413" s="50"/>
      <c r="AJ413" s="50"/>
      <c r="AK413" s="85">
        <f t="shared" si="135"/>
        <v>0</v>
      </c>
      <c r="AL413" s="86"/>
      <c r="AM413" s="99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/>
      <c r="AX413" s="50"/>
      <c r="AY413" s="50"/>
      <c r="AZ413" s="85">
        <f t="shared" si="136"/>
        <v>0</v>
      </c>
      <c r="BA413" s="86"/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/>
      <c r="T414" s="42"/>
      <c r="U414" s="42"/>
      <c r="V414" s="85">
        <f t="shared" si="134"/>
        <v>0</v>
      </c>
      <c r="W414" s="86"/>
      <c r="X414" s="99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/>
      <c r="AI414" s="50"/>
      <c r="AJ414" s="50"/>
      <c r="AK414" s="85">
        <f t="shared" si="135"/>
        <v>0</v>
      </c>
      <c r="AL414" s="86"/>
      <c r="AM414" s="99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/>
      <c r="AX414" s="50"/>
      <c r="AY414" s="50"/>
      <c r="AZ414" s="85">
        <f t="shared" si="136"/>
        <v>0</v>
      </c>
      <c r="BA414" s="86"/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/>
      <c r="T415" s="42"/>
      <c r="U415" s="42"/>
      <c r="V415" s="85">
        <f t="shared" si="134"/>
        <v>0</v>
      </c>
      <c r="W415" s="86"/>
      <c r="X415" s="99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/>
      <c r="AI415" s="50"/>
      <c r="AJ415" s="50"/>
      <c r="AK415" s="85">
        <f t="shared" si="135"/>
        <v>0</v>
      </c>
      <c r="AL415" s="86"/>
      <c r="AM415" s="99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/>
      <c r="AX415" s="50"/>
      <c r="AY415" s="50"/>
      <c r="AZ415" s="85">
        <f t="shared" si="136"/>
        <v>0</v>
      </c>
      <c r="BA415" s="86"/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/>
      <c r="T416" s="42"/>
      <c r="U416" s="42"/>
      <c r="V416" s="85">
        <f t="shared" si="134"/>
        <v>0</v>
      </c>
      <c r="W416" s="86"/>
      <c r="X416" s="99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/>
      <c r="AI416" s="50"/>
      <c r="AJ416" s="50"/>
      <c r="AK416" s="85">
        <f t="shared" si="135"/>
        <v>0</v>
      </c>
      <c r="AL416" s="86"/>
      <c r="AM416" s="99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/>
      <c r="AX416" s="50"/>
      <c r="AY416" s="50"/>
      <c r="AZ416" s="85">
        <f t="shared" si="136"/>
        <v>0</v>
      </c>
      <c r="BA416" s="86"/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/>
      <c r="T417" s="42"/>
      <c r="U417" s="42"/>
      <c r="V417" s="85">
        <f t="shared" si="134"/>
        <v>0</v>
      </c>
      <c r="W417" s="86"/>
      <c r="X417" s="99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/>
      <c r="AI417" s="50"/>
      <c r="AJ417" s="50"/>
      <c r="AK417" s="85">
        <f t="shared" si="135"/>
        <v>0</v>
      </c>
      <c r="AL417" s="86"/>
      <c r="AM417" s="99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/>
      <c r="AX417" s="50"/>
      <c r="AY417" s="50"/>
      <c r="AZ417" s="85">
        <f t="shared" si="136"/>
        <v>0</v>
      </c>
      <c r="BA417" s="86"/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/>
      <c r="T418" s="42"/>
      <c r="U418" s="42"/>
      <c r="V418" s="85">
        <f t="shared" si="134"/>
        <v>0</v>
      </c>
      <c r="W418" s="86"/>
      <c r="X418" s="99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/>
      <c r="AI418" s="50"/>
      <c r="AJ418" s="50"/>
      <c r="AK418" s="85">
        <f t="shared" si="135"/>
        <v>0</v>
      </c>
      <c r="AL418" s="86"/>
      <c r="AM418" s="99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/>
      <c r="AX418" s="50"/>
      <c r="AY418" s="50"/>
      <c r="AZ418" s="85">
        <f t="shared" si="136"/>
        <v>0</v>
      </c>
      <c r="BA418" s="86"/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/>
      <c r="T419" s="42"/>
      <c r="U419" s="42"/>
      <c r="V419" s="85">
        <f t="shared" si="134"/>
        <v>0</v>
      </c>
      <c r="W419" s="86"/>
      <c r="X419" s="99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/>
      <c r="AI419" s="50"/>
      <c r="AJ419" s="50"/>
      <c r="AK419" s="85">
        <f t="shared" si="135"/>
        <v>0</v>
      </c>
      <c r="AL419" s="86"/>
      <c r="AM419" s="99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/>
      <c r="AX419" s="50"/>
      <c r="AY419" s="50"/>
      <c r="AZ419" s="85">
        <f t="shared" si="136"/>
        <v>0</v>
      </c>
      <c r="BA419" s="86"/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/>
      <c r="T420" s="42"/>
      <c r="U420" s="42"/>
      <c r="V420" s="85">
        <f t="shared" si="134"/>
        <v>0</v>
      </c>
      <c r="W420" s="86"/>
      <c r="X420" s="99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/>
      <c r="AI420" s="50"/>
      <c r="AJ420" s="50"/>
      <c r="AK420" s="85">
        <f t="shared" si="135"/>
        <v>0</v>
      </c>
      <c r="AL420" s="86"/>
      <c r="AM420" s="99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/>
      <c r="AX420" s="50"/>
      <c r="AY420" s="50"/>
      <c r="AZ420" s="85">
        <f t="shared" si="136"/>
        <v>0</v>
      </c>
      <c r="BA420" s="86"/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/>
      <c r="T421" s="42"/>
      <c r="U421" s="42"/>
      <c r="V421" s="85">
        <f t="shared" si="134"/>
        <v>0</v>
      </c>
      <c r="W421" s="86"/>
      <c r="X421" s="99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/>
      <c r="AI421" s="50"/>
      <c r="AJ421" s="50"/>
      <c r="AK421" s="85">
        <f t="shared" si="135"/>
        <v>0</v>
      </c>
      <c r="AL421" s="86"/>
      <c r="AM421" s="99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/>
      <c r="AX421" s="50"/>
      <c r="AY421" s="50"/>
      <c r="AZ421" s="85">
        <f t="shared" si="136"/>
        <v>0</v>
      </c>
      <c r="BA421" s="86"/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/>
      <c r="T422" s="42"/>
      <c r="U422" s="42"/>
      <c r="V422" s="85">
        <f t="shared" si="134"/>
        <v>0</v>
      </c>
      <c r="W422" s="86"/>
      <c r="X422" s="99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/>
      <c r="AI422" s="50"/>
      <c r="AJ422" s="50"/>
      <c r="AK422" s="85">
        <f t="shared" si="135"/>
        <v>0</v>
      </c>
      <c r="AL422" s="86"/>
      <c r="AM422" s="99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/>
      <c r="AX422" s="50"/>
      <c r="AY422" s="50"/>
      <c r="AZ422" s="85">
        <f t="shared" si="136"/>
        <v>0</v>
      </c>
      <c r="BA422" s="86"/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7</v>
      </c>
      <c r="K423" s="42">
        <v>4</v>
      </c>
      <c r="L423" s="42">
        <v>0</v>
      </c>
      <c r="M423" s="42">
        <v>3</v>
      </c>
      <c r="N423" s="42">
        <v>1</v>
      </c>
      <c r="O423" s="42">
        <v>2</v>
      </c>
      <c r="P423" s="42">
        <v>5</v>
      </c>
      <c r="Q423" s="42">
        <v>0</v>
      </c>
      <c r="R423" s="42">
        <v>0</v>
      </c>
      <c r="S423" s="42"/>
      <c r="T423" s="42"/>
      <c r="U423" s="42"/>
      <c r="V423" s="85">
        <f t="shared" si="134"/>
        <v>22</v>
      </c>
      <c r="W423" s="86"/>
      <c r="X423" s="99">
        <f t="shared" si="131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/>
      <c r="AI423" s="50"/>
      <c r="AJ423" s="50"/>
      <c r="AK423" s="85">
        <f t="shared" si="135"/>
        <v>0</v>
      </c>
      <c r="AL423" s="86"/>
      <c r="AM423" s="99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/>
      <c r="AX423" s="50"/>
      <c r="AY423" s="50"/>
      <c r="AZ423" s="85">
        <f t="shared" si="136"/>
        <v>0</v>
      </c>
      <c r="BA423" s="86"/>
      <c r="BB423" s="99">
        <f t="shared" si="133"/>
        <v>0</v>
      </c>
      <c r="BC423" s="50">
        <f t="shared" ref="BC423" si="248">+J423+Y423+AN423</f>
        <v>7</v>
      </c>
      <c r="BD423" s="50">
        <f t="shared" ref="BD423" si="249">+K423+Z423+AO423</f>
        <v>4</v>
      </c>
      <c r="BE423" s="50">
        <f t="shared" ref="BE423" si="250">+L423+AA423+AP423</f>
        <v>0</v>
      </c>
      <c r="BF423" s="50">
        <f t="shared" ref="BF423" si="251">+M423+AB423+AQ423</f>
        <v>3</v>
      </c>
      <c r="BG423" s="50">
        <f t="shared" ref="BG423" si="252">+N423+AC423+AR423</f>
        <v>1</v>
      </c>
      <c r="BH423" s="50">
        <f t="shared" ref="BH423" si="253">+O423+AD423+AS423</f>
        <v>2</v>
      </c>
      <c r="BI423" s="50">
        <f t="shared" ref="BI423" si="254">+P423+AE423+AT423</f>
        <v>5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0</v>
      </c>
      <c r="BP423" s="51">
        <f t="shared" si="246"/>
        <v>22</v>
      </c>
      <c r="BQ423" s="54">
        <f t="shared" si="247"/>
        <v>0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/>
      <c r="T424" s="42"/>
      <c r="U424" s="42"/>
      <c r="V424" s="85">
        <f t="shared" si="134"/>
        <v>0</v>
      </c>
      <c r="W424" s="86"/>
      <c r="X424" s="99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/>
      <c r="AI424" s="50"/>
      <c r="AJ424" s="50"/>
      <c r="AK424" s="85">
        <f t="shared" si="135"/>
        <v>0</v>
      </c>
      <c r="AL424" s="86"/>
      <c r="AM424" s="99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/>
      <c r="AX424" s="50"/>
      <c r="AY424" s="50"/>
      <c r="AZ424" s="85">
        <f t="shared" si="136"/>
        <v>0</v>
      </c>
      <c r="BA424" s="86"/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3</v>
      </c>
      <c r="L425" s="42">
        <v>5</v>
      </c>
      <c r="M425" s="42">
        <v>7</v>
      </c>
      <c r="N425" s="42">
        <v>4</v>
      </c>
      <c r="O425" s="42">
        <v>1</v>
      </c>
      <c r="P425" s="42">
        <v>8</v>
      </c>
      <c r="Q425" s="42">
        <v>1</v>
      </c>
      <c r="R425" s="42">
        <v>1</v>
      </c>
      <c r="S425" s="42"/>
      <c r="T425" s="42"/>
      <c r="U425" s="42"/>
      <c r="V425" s="85">
        <f t="shared" si="134"/>
        <v>34</v>
      </c>
      <c r="W425" s="86"/>
      <c r="X425" s="99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/>
      <c r="AI425" s="50"/>
      <c r="AJ425" s="50"/>
      <c r="AK425" s="85">
        <f t="shared" si="135"/>
        <v>0</v>
      </c>
      <c r="AL425" s="86"/>
      <c r="AM425" s="99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/>
      <c r="AX425" s="50"/>
      <c r="AY425" s="50"/>
      <c r="AZ425" s="85">
        <f t="shared" si="136"/>
        <v>0</v>
      </c>
      <c r="BA425" s="86"/>
      <c r="BB425" s="99">
        <f t="shared" si="133"/>
        <v>0</v>
      </c>
      <c r="BC425" s="50">
        <f t="shared" si="234"/>
        <v>4</v>
      </c>
      <c r="BD425" s="50">
        <f t="shared" si="235"/>
        <v>3</v>
      </c>
      <c r="BE425" s="50">
        <f t="shared" si="236"/>
        <v>5</v>
      </c>
      <c r="BF425" s="50">
        <f t="shared" si="237"/>
        <v>7</v>
      </c>
      <c r="BG425" s="50">
        <f t="shared" si="238"/>
        <v>4</v>
      </c>
      <c r="BH425" s="50">
        <f t="shared" si="239"/>
        <v>1</v>
      </c>
      <c r="BI425" s="50">
        <f t="shared" si="240"/>
        <v>8</v>
      </c>
      <c r="BJ425" s="50">
        <f t="shared" si="241"/>
        <v>1</v>
      </c>
      <c r="BK425" s="50">
        <f t="shared" si="242"/>
        <v>1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34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1</v>
      </c>
      <c r="K426" s="42">
        <v>3</v>
      </c>
      <c r="L426" s="42">
        <v>2</v>
      </c>
      <c r="M426" s="42">
        <v>3</v>
      </c>
      <c r="N426" s="42">
        <v>5</v>
      </c>
      <c r="O426" s="42">
        <v>3</v>
      </c>
      <c r="P426" s="42">
        <v>4</v>
      </c>
      <c r="Q426" s="42">
        <v>13</v>
      </c>
      <c r="R426" s="42">
        <v>3</v>
      </c>
      <c r="S426" s="42"/>
      <c r="T426" s="42"/>
      <c r="U426" s="42"/>
      <c r="V426" s="85">
        <f t="shared" si="134"/>
        <v>37</v>
      </c>
      <c r="W426" s="86"/>
      <c r="X426" s="99">
        <f t="shared" si="131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/>
      <c r="AI426" s="50"/>
      <c r="AJ426" s="50"/>
      <c r="AK426" s="85">
        <f t="shared" si="135"/>
        <v>0</v>
      </c>
      <c r="AL426" s="86"/>
      <c r="AM426" s="99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/>
      <c r="AX426" s="50"/>
      <c r="AY426" s="50"/>
      <c r="AZ426" s="85">
        <f t="shared" si="136"/>
        <v>0</v>
      </c>
      <c r="BA426" s="86"/>
      <c r="BB426" s="99">
        <f t="shared" si="133"/>
        <v>0</v>
      </c>
      <c r="BC426" s="50">
        <f t="shared" si="234"/>
        <v>1</v>
      </c>
      <c r="BD426" s="50">
        <f t="shared" si="235"/>
        <v>3</v>
      </c>
      <c r="BE426" s="50">
        <f t="shared" si="236"/>
        <v>2</v>
      </c>
      <c r="BF426" s="50">
        <f t="shared" si="237"/>
        <v>3</v>
      </c>
      <c r="BG426" s="50">
        <f t="shared" si="238"/>
        <v>5</v>
      </c>
      <c r="BH426" s="50">
        <f t="shared" si="239"/>
        <v>3</v>
      </c>
      <c r="BI426" s="50">
        <f t="shared" si="240"/>
        <v>4</v>
      </c>
      <c r="BJ426" s="50">
        <f t="shared" si="241"/>
        <v>13</v>
      </c>
      <c r="BK426" s="50">
        <f t="shared" si="242"/>
        <v>3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0</v>
      </c>
      <c r="BP426" s="51">
        <f t="shared" si="246"/>
        <v>37</v>
      </c>
      <c r="BQ426" s="54">
        <f t="shared" si="247"/>
        <v>0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/>
      <c r="T427" s="42"/>
      <c r="U427" s="42"/>
      <c r="V427" s="85">
        <f t="shared" si="134"/>
        <v>0</v>
      </c>
      <c r="W427" s="86"/>
      <c r="X427" s="99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/>
      <c r="AI427" s="50"/>
      <c r="AJ427" s="50"/>
      <c r="AK427" s="85">
        <f t="shared" si="135"/>
        <v>0</v>
      </c>
      <c r="AL427" s="86"/>
      <c r="AM427" s="99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/>
      <c r="AX427" s="50"/>
      <c r="AY427" s="50"/>
      <c r="AZ427" s="85">
        <f t="shared" si="136"/>
        <v>0</v>
      </c>
      <c r="BA427" s="86"/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/>
      <c r="T428" s="42"/>
      <c r="U428" s="42"/>
      <c r="V428" s="85">
        <f t="shared" si="134"/>
        <v>0</v>
      </c>
      <c r="W428" s="86"/>
      <c r="X428" s="99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/>
      <c r="AI428" s="50"/>
      <c r="AJ428" s="50"/>
      <c r="AK428" s="85">
        <f t="shared" si="135"/>
        <v>0</v>
      </c>
      <c r="AL428" s="86"/>
      <c r="AM428" s="99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/>
      <c r="AX428" s="50"/>
      <c r="AY428" s="50"/>
      <c r="AZ428" s="85">
        <f t="shared" si="136"/>
        <v>0</v>
      </c>
      <c r="BA428" s="86"/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/>
      <c r="T429" s="42"/>
      <c r="U429" s="42"/>
      <c r="V429" s="85">
        <f t="shared" si="134"/>
        <v>0</v>
      </c>
      <c r="W429" s="86"/>
      <c r="X429" s="99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/>
      <c r="AI429" s="50"/>
      <c r="AJ429" s="50"/>
      <c r="AK429" s="85">
        <f t="shared" si="135"/>
        <v>0</v>
      </c>
      <c r="AL429" s="86"/>
      <c r="AM429" s="99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/>
      <c r="AX429" s="50"/>
      <c r="AY429" s="50"/>
      <c r="AZ429" s="85">
        <f t="shared" si="136"/>
        <v>0</v>
      </c>
      <c r="BA429" s="86"/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/>
      <c r="T430" s="42"/>
      <c r="U430" s="42"/>
      <c r="V430" s="85">
        <f t="shared" si="134"/>
        <v>0</v>
      </c>
      <c r="W430" s="86"/>
      <c r="X430" s="99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/>
      <c r="AI430" s="50"/>
      <c r="AJ430" s="50"/>
      <c r="AK430" s="85">
        <f t="shared" si="135"/>
        <v>0</v>
      </c>
      <c r="AL430" s="86"/>
      <c r="AM430" s="99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/>
      <c r="AX430" s="50"/>
      <c r="AY430" s="50"/>
      <c r="AZ430" s="85">
        <f t="shared" si="136"/>
        <v>0</v>
      </c>
      <c r="BA430" s="86"/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3</v>
      </c>
      <c r="K431" s="42">
        <v>1</v>
      </c>
      <c r="L431" s="42">
        <v>1</v>
      </c>
      <c r="M431" s="42">
        <v>0</v>
      </c>
      <c r="N431" s="42">
        <v>4</v>
      </c>
      <c r="O431" s="42">
        <v>0</v>
      </c>
      <c r="P431" s="42">
        <v>3</v>
      </c>
      <c r="Q431" s="42">
        <v>0</v>
      </c>
      <c r="R431" s="42">
        <v>0</v>
      </c>
      <c r="S431" s="42"/>
      <c r="T431" s="42"/>
      <c r="U431" s="42"/>
      <c r="V431" s="85">
        <f t="shared" si="134"/>
        <v>12</v>
      </c>
      <c r="W431" s="86"/>
      <c r="X431" s="99">
        <f t="shared" si="131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/>
      <c r="AI431" s="50"/>
      <c r="AJ431" s="50"/>
      <c r="AK431" s="85">
        <f t="shared" si="135"/>
        <v>0</v>
      </c>
      <c r="AL431" s="86"/>
      <c r="AM431" s="99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/>
      <c r="AX431" s="50"/>
      <c r="AY431" s="50"/>
      <c r="AZ431" s="85">
        <f t="shared" si="136"/>
        <v>0</v>
      </c>
      <c r="BA431" s="86"/>
      <c r="BB431" s="99">
        <f t="shared" si="133"/>
        <v>0</v>
      </c>
      <c r="BC431" s="50">
        <f t="shared" ref="BC431" si="272">+J431+Y431+AN431</f>
        <v>3</v>
      </c>
      <c r="BD431" s="50">
        <f t="shared" ref="BD431" si="273">+K431+Z431+AO431</f>
        <v>1</v>
      </c>
      <c r="BE431" s="50">
        <f t="shared" ref="BE431" si="274">+L431+AA431+AP431</f>
        <v>1</v>
      </c>
      <c r="BF431" s="50">
        <f t="shared" ref="BF431" si="275">+M431+AB431+AQ431</f>
        <v>0</v>
      </c>
      <c r="BG431" s="50">
        <f t="shared" ref="BG431" si="276">+N431+AC431+AR431</f>
        <v>4</v>
      </c>
      <c r="BH431" s="50">
        <f t="shared" ref="BH431" si="277">+O431+AD431+AS431</f>
        <v>0</v>
      </c>
      <c r="BI431" s="50">
        <f t="shared" ref="BI431" si="278">+P431+AE431+AT431</f>
        <v>3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0</v>
      </c>
      <c r="BP431" s="51">
        <f t="shared" ref="BP431" si="284">V431+AK431+AZ431</f>
        <v>12</v>
      </c>
      <c r="BQ431" s="54">
        <f t="shared" ref="BQ431" si="285">IFERROR(BP431/BO431,0)</f>
        <v>0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/>
      <c r="T432" s="42"/>
      <c r="U432" s="42"/>
      <c r="V432" s="85">
        <f t="shared" si="134"/>
        <v>0</v>
      </c>
      <c r="W432" s="86"/>
      <c r="X432" s="99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/>
      <c r="AI432" s="50"/>
      <c r="AJ432" s="50"/>
      <c r="AK432" s="85">
        <f t="shared" si="135"/>
        <v>0</v>
      </c>
      <c r="AL432" s="86"/>
      <c r="AM432" s="99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/>
      <c r="AX432" s="50"/>
      <c r="AY432" s="50"/>
      <c r="AZ432" s="85">
        <f t="shared" si="136"/>
        <v>0</v>
      </c>
      <c r="BA432" s="86"/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/>
      <c r="T433" s="42"/>
      <c r="U433" s="42"/>
      <c r="V433" s="85">
        <f t="shared" si="134"/>
        <v>0</v>
      </c>
      <c r="W433" s="86"/>
      <c r="X433" s="99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/>
      <c r="AI433" s="50"/>
      <c r="AJ433" s="50"/>
      <c r="AK433" s="85">
        <f t="shared" si="135"/>
        <v>0</v>
      </c>
      <c r="AL433" s="86"/>
      <c r="AM433" s="99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/>
      <c r="AX433" s="50"/>
      <c r="AY433" s="50"/>
      <c r="AZ433" s="85">
        <f t="shared" si="136"/>
        <v>0</v>
      </c>
      <c r="BA433" s="86"/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0</v>
      </c>
      <c r="K434" s="42">
        <v>0</v>
      </c>
      <c r="L434" s="42">
        <v>1</v>
      </c>
      <c r="M434" s="42">
        <v>2</v>
      </c>
      <c r="N434" s="42">
        <v>0</v>
      </c>
      <c r="O434" s="42">
        <v>4</v>
      </c>
      <c r="P434" s="42">
        <v>8</v>
      </c>
      <c r="Q434" s="42">
        <v>0</v>
      </c>
      <c r="R434" s="42">
        <v>0</v>
      </c>
      <c r="S434" s="42"/>
      <c r="T434" s="42"/>
      <c r="U434" s="42"/>
      <c r="V434" s="85">
        <f t="shared" si="134"/>
        <v>15</v>
      </c>
      <c r="W434" s="86"/>
      <c r="X434" s="99">
        <f t="shared" si="131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/>
      <c r="AI434" s="50"/>
      <c r="AJ434" s="50"/>
      <c r="AK434" s="85">
        <f t="shared" si="135"/>
        <v>0</v>
      </c>
      <c r="AL434" s="86"/>
      <c r="AM434" s="99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/>
      <c r="AX434" s="50"/>
      <c r="AY434" s="50"/>
      <c r="AZ434" s="85">
        <f t="shared" si="136"/>
        <v>0</v>
      </c>
      <c r="BA434" s="86"/>
      <c r="BB434" s="99">
        <f t="shared" si="133"/>
        <v>0</v>
      </c>
      <c r="BC434" s="50">
        <f t="shared" si="260"/>
        <v>0</v>
      </c>
      <c r="BD434" s="50">
        <f t="shared" si="261"/>
        <v>0</v>
      </c>
      <c r="BE434" s="50">
        <f t="shared" si="262"/>
        <v>1</v>
      </c>
      <c r="BF434" s="50">
        <f t="shared" si="263"/>
        <v>2</v>
      </c>
      <c r="BG434" s="50">
        <f t="shared" si="264"/>
        <v>0</v>
      </c>
      <c r="BH434" s="50">
        <f t="shared" si="265"/>
        <v>4</v>
      </c>
      <c r="BI434" s="50">
        <f t="shared" si="266"/>
        <v>8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0</v>
      </c>
      <c r="BP434" s="51">
        <f t="shared" si="286"/>
        <v>15</v>
      </c>
      <c r="BQ434" s="54">
        <f t="shared" si="287"/>
        <v>0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4</v>
      </c>
      <c r="K435" s="42">
        <v>5</v>
      </c>
      <c r="L435" s="42">
        <v>2</v>
      </c>
      <c r="M435" s="42">
        <v>5</v>
      </c>
      <c r="N435" s="42">
        <v>5</v>
      </c>
      <c r="O435" s="42">
        <v>13</v>
      </c>
      <c r="P435" s="42">
        <v>7</v>
      </c>
      <c r="Q435" s="42">
        <v>8</v>
      </c>
      <c r="R435" s="42">
        <v>2</v>
      </c>
      <c r="S435" s="42"/>
      <c r="T435" s="42"/>
      <c r="U435" s="42"/>
      <c r="V435" s="85">
        <f t="shared" si="134"/>
        <v>51</v>
      </c>
      <c r="W435" s="86"/>
      <c r="X435" s="99">
        <f t="shared" si="131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1</v>
      </c>
      <c r="AE435" s="50">
        <v>0</v>
      </c>
      <c r="AF435" s="50">
        <v>1</v>
      </c>
      <c r="AG435" s="50">
        <v>0</v>
      </c>
      <c r="AH435" s="50"/>
      <c r="AI435" s="50"/>
      <c r="AJ435" s="50"/>
      <c r="AK435" s="85">
        <f t="shared" si="135"/>
        <v>2</v>
      </c>
      <c r="AL435" s="86"/>
      <c r="AM435" s="99">
        <f t="shared" si="132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1</v>
      </c>
      <c r="AT435" s="50">
        <v>0</v>
      </c>
      <c r="AU435" s="50">
        <v>0</v>
      </c>
      <c r="AV435" s="50">
        <v>0</v>
      </c>
      <c r="AW435" s="50"/>
      <c r="AX435" s="50"/>
      <c r="AY435" s="50"/>
      <c r="AZ435" s="85">
        <f t="shared" ref="AZ435:AZ445" si="288">SUM(AN435:AY435)</f>
        <v>1</v>
      </c>
      <c r="BA435" s="86"/>
      <c r="BB435" s="99">
        <f t="shared" si="133"/>
        <v>0</v>
      </c>
      <c r="BC435" s="50">
        <f t="shared" ref="BC435:BC445" si="289">+J435+Y435+AN435</f>
        <v>4</v>
      </c>
      <c r="BD435" s="50">
        <f t="shared" ref="BD435:BD445" si="290">+K435+Z435+AO435</f>
        <v>5</v>
      </c>
      <c r="BE435" s="50">
        <f t="shared" ref="BE435:BE445" si="291">+L435+AA435+AP435</f>
        <v>2</v>
      </c>
      <c r="BF435" s="50">
        <f t="shared" ref="BF435:BF445" si="292">+M435+AB435+AQ435</f>
        <v>5</v>
      </c>
      <c r="BG435" s="50">
        <f t="shared" ref="BG435:BG445" si="293">+N435+AC435+AR435</f>
        <v>5</v>
      </c>
      <c r="BH435" s="50">
        <f t="shared" ref="BH435:BH445" si="294">+O435+AD435+AS435</f>
        <v>15</v>
      </c>
      <c r="BI435" s="50">
        <f t="shared" ref="BI435:BI445" si="295">+P435+AE435+AT435</f>
        <v>7</v>
      </c>
      <c r="BJ435" s="50">
        <f t="shared" ref="BJ435:BJ445" si="296">+Q435+AF435+AU435</f>
        <v>9</v>
      </c>
      <c r="BK435" s="50">
        <f t="shared" ref="BK435:BK445" si="297">+R435+AG435+AV435</f>
        <v>2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0</v>
      </c>
      <c r="BP435" s="51">
        <f t="shared" ref="BP435:BP445" si="301">V435+AK435+AZ435</f>
        <v>54</v>
      </c>
      <c r="BQ435" s="54">
        <f t="shared" ref="BQ435:BQ445" si="302">IFERROR(BP435/BO435,0)</f>
        <v>0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2</v>
      </c>
      <c r="K436" s="42">
        <v>1</v>
      </c>
      <c r="L436" s="42">
        <v>0</v>
      </c>
      <c r="M436" s="42">
        <v>3</v>
      </c>
      <c r="N436" s="42">
        <v>0</v>
      </c>
      <c r="O436" s="42">
        <v>1</v>
      </c>
      <c r="P436" s="42">
        <v>0</v>
      </c>
      <c r="Q436" s="42">
        <v>0</v>
      </c>
      <c r="R436" s="42">
        <v>0</v>
      </c>
      <c r="S436" s="42"/>
      <c r="T436" s="42"/>
      <c r="U436" s="42"/>
      <c r="V436" s="85">
        <f t="shared" si="134"/>
        <v>7</v>
      </c>
      <c r="W436" s="86"/>
      <c r="X436" s="99">
        <f t="shared" si="131"/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/>
      <c r="AI436" s="50"/>
      <c r="AJ436" s="50"/>
      <c r="AK436" s="85">
        <f t="shared" si="135"/>
        <v>0</v>
      </c>
      <c r="AL436" s="86"/>
      <c r="AM436" s="99">
        <f t="shared" si="132"/>
        <v>0</v>
      </c>
      <c r="AN436" s="50">
        <v>0</v>
      </c>
      <c r="AO436" s="50">
        <v>1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/>
      <c r="AX436" s="50"/>
      <c r="AY436" s="50"/>
      <c r="AZ436" s="85">
        <f t="shared" si="288"/>
        <v>1</v>
      </c>
      <c r="BA436" s="86"/>
      <c r="BB436" s="99">
        <f t="shared" si="133"/>
        <v>0</v>
      </c>
      <c r="BC436" s="50">
        <f t="shared" si="289"/>
        <v>2</v>
      </c>
      <c r="BD436" s="50">
        <f t="shared" si="290"/>
        <v>2</v>
      </c>
      <c r="BE436" s="50">
        <f t="shared" si="291"/>
        <v>0</v>
      </c>
      <c r="BF436" s="50">
        <f t="shared" si="292"/>
        <v>3</v>
      </c>
      <c r="BG436" s="50">
        <f t="shared" si="293"/>
        <v>0</v>
      </c>
      <c r="BH436" s="50">
        <f t="shared" si="294"/>
        <v>1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0</v>
      </c>
      <c r="BP436" s="51">
        <f t="shared" si="301"/>
        <v>8</v>
      </c>
      <c r="BQ436" s="54">
        <f t="shared" si="302"/>
        <v>0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0</v>
      </c>
      <c r="K437" s="42">
        <v>0</v>
      </c>
      <c r="L437" s="42">
        <v>1</v>
      </c>
      <c r="M437" s="42">
        <v>1</v>
      </c>
      <c r="N437" s="42">
        <v>1</v>
      </c>
      <c r="O437" s="42">
        <v>1</v>
      </c>
      <c r="P437" s="42">
        <v>1</v>
      </c>
      <c r="Q437" s="42">
        <v>0</v>
      </c>
      <c r="R437" s="42">
        <v>0</v>
      </c>
      <c r="S437" s="42"/>
      <c r="T437" s="42"/>
      <c r="U437" s="42"/>
      <c r="V437" s="85">
        <f t="shared" si="134"/>
        <v>5</v>
      </c>
      <c r="W437" s="86"/>
      <c r="X437" s="99">
        <f t="shared" si="131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/>
      <c r="AI437" s="50"/>
      <c r="AJ437" s="50"/>
      <c r="AK437" s="85">
        <f t="shared" si="135"/>
        <v>0</v>
      </c>
      <c r="AL437" s="86"/>
      <c r="AM437" s="99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/>
      <c r="AX437" s="50"/>
      <c r="AY437" s="50"/>
      <c r="AZ437" s="85">
        <f t="shared" si="288"/>
        <v>0</v>
      </c>
      <c r="BA437" s="86"/>
      <c r="BB437" s="99">
        <f t="shared" si="133"/>
        <v>0</v>
      </c>
      <c r="BC437" s="50">
        <f t="shared" si="289"/>
        <v>0</v>
      </c>
      <c r="BD437" s="50">
        <f t="shared" si="290"/>
        <v>0</v>
      </c>
      <c r="BE437" s="50">
        <f t="shared" si="291"/>
        <v>1</v>
      </c>
      <c r="BF437" s="50">
        <f t="shared" si="292"/>
        <v>1</v>
      </c>
      <c r="BG437" s="50">
        <f t="shared" si="293"/>
        <v>1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0</v>
      </c>
      <c r="BP437" s="51">
        <f t="shared" si="301"/>
        <v>5</v>
      </c>
      <c r="BQ437" s="54">
        <f t="shared" si="302"/>
        <v>0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/>
      <c r="T438" s="42"/>
      <c r="U438" s="42"/>
      <c r="V438" s="85">
        <f t="shared" si="134"/>
        <v>0</v>
      </c>
      <c r="W438" s="86"/>
      <c r="X438" s="99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/>
      <c r="AI438" s="50"/>
      <c r="AJ438" s="50"/>
      <c r="AK438" s="85">
        <f t="shared" si="135"/>
        <v>0</v>
      </c>
      <c r="AL438" s="86"/>
      <c r="AM438" s="99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/>
      <c r="AX438" s="50"/>
      <c r="AY438" s="50"/>
      <c r="AZ438" s="85">
        <f t="shared" si="288"/>
        <v>0</v>
      </c>
      <c r="BA438" s="86"/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/>
      <c r="T439" s="42"/>
      <c r="U439" s="42"/>
      <c r="V439" s="85">
        <f t="shared" si="134"/>
        <v>0</v>
      </c>
      <c r="W439" s="86"/>
      <c r="X439" s="99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/>
      <c r="AI439" s="50"/>
      <c r="AJ439" s="50"/>
      <c r="AK439" s="85">
        <f t="shared" si="135"/>
        <v>0</v>
      </c>
      <c r="AL439" s="86"/>
      <c r="AM439" s="99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/>
      <c r="AX439" s="50"/>
      <c r="AY439" s="50"/>
      <c r="AZ439" s="85">
        <f t="shared" si="288"/>
        <v>0</v>
      </c>
      <c r="BA439" s="86"/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0</v>
      </c>
      <c r="K440" s="42">
        <v>0</v>
      </c>
      <c r="L440" s="42">
        <v>1</v>
      </c>
      <c r="M440" s="42">
        <v>2</v>
      </c>
      <c r="N440" s="42">
        <v>0</v>
      </c>
      <c r="O440" s="42">
        <v>1</v>
      </c>
      <c r="P440" s="42">
        <v>3</v>
      </c>
      <c r="Q440" s="42">
        <v>1</v>
      </c>
      <c r="R440" s="42">
        <v>0</v>
      </c>
      <c r="S440" s="42"/>
      <c r="T440" s="42"/>
      <c r="U440" s="42"/>
      <c r="V440" s="85">
        <f t="shared" si="134"/>
        <v>8</v>
      </c>
      <c r="W440" s="86"/>
      <c r="X440" s="99">
        <f t="shared" si="131"/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/>
      <c r="AI440" s="50"/>
      <c r="AJ440" s="50"/>
      <c r="AK440" s="85">
        <f t="shared" si="135"/>
        <v>0</v>
      </c>
      <c r="AL440" s="86"/>
      <c r="AM440" s="99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/>
      <c r="AX440" s="50"/>
      <c r="AY440" s="50"/>
      <c r="AZ440" s="85">
        <f t="shared" si="288"/>
        <v>0</v>
      </c>
      <c r="BA440" s="86"/>
      <c r="BB440" s="99">
        <f t="shared" si="133"/>
        <v>0</v>
      </c>
      <c r="BC440" s="50">
        <f t="shared" si="289"/>
        <v>0</v>
      </c>
      <c r="BD440" s="50">
        <f t="shared" si="290"/>
        <v>0</v>
      </c>
      <c r="BE440" s="50">
        <f t="shared" si="291"/>
        <v>1</v>
      </c>
      <c r="BF440" s="50">
        <f t="shared" si="292"/>
        <v>2</v>
      </c>
      <c r="BG440" s="50">
        <f t="shared" si="293"/>
        <v>0</v>
      </c>
      <c r="BH440" s="50">
        <f t="shared" si="294"/>
        <v>1</v>
      </c>
      <c r="BI440" s="50">
        <f t="shared" si="295"/>
        <v>3</v>
      </c>
      <c r="BJ440" s="50">
        <f t="shared" si="296"/>
        <v>1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0</v>
      </c>
      <c r="BP440" s="51">
        <f t="shared" si="301"/>
        <v>8</v>
      </c>
      <c r="BQ440" s="54">
        <f t="shared" si="302"/>
        <v>0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/>
      <c r="T441" s="42"/>
      <c r="U441" s="42"/>
      <c r="V441" s="85">
        <f t="shared" si="134"/>
        <v>0</v>
      </c>
      <c r="W441" s="86"/>
      <c r="X441" s="99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/>
      <c r="AI441" s="50"/>
      <c r="AJ441" s="50"/>
      <c r="AK441" s="85">
        <f t="shared" si="135"/>
        <v>0</v>
      </c>
      <c r="AL441" s="86"/>
      <c r="AM441" s="99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/>
      <c r="AX441" s="50"/>
      <c r="AY441" s="50"/>
      <c r="AZ441" s="85">
        <f t="shared" si="288"/>
        <v>0</v>
      </c>
      <c r="BA441" s="86"/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/>
      <c r="T442" s="42"/>
      <c r="U442" s="42"/>
      <c r="V442" s="85">
        <f t="shared" si="134"/>
        <v>0</v>
      </c>
      <c r="W442" s="86"/>
      <c r="X442" s="99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/>
      <c r="AI442" s="50"/>
      <c r="AJ442" s="50"/>
      <c r="AK442" s="85">
        <f t="shared" si="135"/>
        <v>0</v>
      </c>
      <c r="AL442" s="86"/>
      <c r="AM442" s="99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/>
      <c r="AX442" s="50"/>
      <c r="AY442" s="50"/>
      <c r="AZ442" s="85">
        <f t="shared" si="288"/>
        <v>0</v>
      </c>
      <c r="BA442" s="86"/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/>
      <c r="T443" s="42"/>
      <c r="U443" s="42"/>
      <c r="V443" s="85">
        <f t="shared" si="134"/>
        <v>0</v>
      </c>
      <c r="W443" s="86"/>
      <c r="X443" s="99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/>
      <c r="AI443" s="50"/>
      <c r="AJ443" s="50"/>
      <c r="AK443" s="85">
        <f t="shared" si="135"/>
        <v>0</v>
      </c>
      <c r="AL443" s="86"/>
      <c r="AM443" s="99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/>
      <c r="AX443" s="50"/>
      <c r="AY443" s="50"/>
      <c r="AZ443" s="85">
        <f t="shared" si="288"/>
        <v>0</v>
      </c>
      <c r="BA443" s="86"/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/>
      <c r="T444" s="42"/>
      <c r="U444" s="42"/>
      <c r="V444" s="85">
        <f t="shared" si="134"/>
        <v>0</v>
      </c>
      <c r="W444" s="86"/>
      <c r="X444" s="99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/>
      <c r="AI444" s="50"/>
      <c r="AJ444" s="50"/>
      <c r="AK444" s="85">
        <f t="shared" si="135"/>
        <v>0</v>
      </c>
      <c r="AL444" s="86"/>
      <c r="AM444" s="99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/>
      <c r="AX444" s="50"/>
      <c r="AY444" s="50"/>
      <c r="AZ444" s="85">
        <f t="shared" si="288"/>
        <v>0</v>
      </c>
      <c r="BA444" s="86"/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9</v>
      </c>
      <c r="K445" s="42">
        <v>1</v>
      </c>
      <c r="L445" s="42">
        <v>7</v>
      </c>
      <c r="M445" s="42">
        <v>0</v>
      </c>
      <c r="N445" s="42">
        <v>5</v>
      </c>
      <c r="O445" s="42">
        <v>3</v>
      </c>
      <c r="P445" s="42">
        <v>4</v>
      </c>
      <c r="Q445" s="42">
        <v>4</v>
      </c>
      <c r="R445" s="42">
        <v>0</v>
      </c>
      <c r="S445" s="42"/>
      <c r="T445" s="42"/>
      <c r="U445" s="42"/>
      <c r="V445" s="85">
        <f t="shared" si="134"/>
        <v>33</v>
      </c>
      <c r="W445" s="86"/>
      <c r="X445" s="99">
        <f t="shared" si="131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/>
      <c r="AI445" s="50"/>
      <c r="AJ445" s="50"/>
      <c r="AK445" s="85">
        <f t="shared" si="135"/>
        <v>0</v>
      </c>
      <c r="AL445" s="86"/>
      <c r="AM445" s="99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/>
      <c r="AX445" s="50"/>
      <c r="AY445" s="50"/>
      <c r="AZ445" s="85">
        <f t="shared" si="288"/>
        <v>0</v>
      </c>
      <c r="BA445" s="86"/>
      <c r="BB445" s="99">
        <f t="shared" si="133"/>
        <v>0</v>
      </c>
      <c r="BC445" s="50">
        <f t="shared" si="289"/>
        <v>9</v>
      </c>
      <c r="BD445" s="50">
        <f t="shared" si="290"/>
        <v>1</v>
      </c>
      <c r="BE445" s="50">
        <f t="shared" si="291"/>
        <v>7</v>
      </c>
      <c r="BF445" s="50">
        <f t="shared" si="292"/>
        <v>0</v>
      </c>
      <c r="BG445" s="50">
        <f t="shared" si="293"/>
        <v>5</v>
      </c>
      <c r="BH445" s="50">
        <f t="shared" si="294"/>
        <v>3</v>
      </c>
      <c r="BI445" s="50">
        <f t="shared" si="295"/>
        <v>4</v>
      </c>
      <c r="BJ445" s="50">
        <f t="shared" si="296"/>
        <v>4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0</v>
      </c>
      <c r="BP445" s="51">
        <f t="shared" si="301"/>
        <v>33</v>
      </c>
      <c r="BQ445" s="54">
        <f t="shared" si="302"/>
        <v>0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/>
      <c r="T446" s="42"/>
      <c r="U446" s="42"/>
      <c r="V446" s="85">
        <f t="shared" ref="V446:V448" si="303">SUM(J446:U446)</f>
        <v>0</v>
      </c>
      <c r="W446" s="86"/>
      <c r="X446" s="99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/>
      <c r="AI446" s="50"/>
      <c r="AJ446" s="50"/>
      <c r="AK446" s="85">
        <f t="shared" ref="AK446:AK448" si="304">SUM(Y446:AJ446)</f>
        <v>0</v>
      </c>
      <c r="AL446" s="86"/>
      <c r="AM446" s="99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/>
      <c r="AX446" s="50"/>
      <c r="AY446" s="50"/>
      <c r="AZ446" s="85">
        <f t="shared" ref="AZ446:AZ448" si="305">SUM(AN446:AY446)</f>
        <v>0</v>
      </c>
      <c r="BA446" s="86"/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0</v>
      </c>
      <c r="K447" s="42">
        <v>2</v>
      </c>
      <c r="L447" s="42">
        <v>6</v>
      </c>
      <c r="M447" s="42">
        <v>1</v>
      </c>
      <c r="N447" s="42">
        <v>1</v>
      </c>
      <c r="O447" s="42">
        <v>9</v>
      </c>
      <c r="P447" s="42">
        <v>3</v>
      </c>
      <c r="Q447" s="42">
        <v>2</v>
      </c>
      <c r="R447" s="42">
        <v>0</v>
      </c>
      <c r="S447" s="42"/>
      <c r="T447" s="42"/>
      <c r="U447" s="42"/>
      <c r="V447" s="85">
        <f t="shared" si="303"/>
        <v>24</v>
      </c>
      <c r="W447" s="86"/>
      <c r="X447" s="99">
        <f t="shared" si="131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/>
      <c r="AI447" s="50"/>
      <c r="AJ447" s="50"/>
      <c r="AK447" s="85">
        <f t="shared" si="304"/>
        <v>0</v>
      </c>
      <c r="AL447" s="86"/>
      <c r="AM447" s="99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/>
      <c r="AX447" s="50"/>
      <c r="AY447" s="50"/>
      <c r="AZ447" s="85">
        <f t="shared" si="305"/>
        <v>0</v>
      </c>
      <c r="BA447" s="86"/>
      <c r="BB447" s="99">
        <f t="shared" si="133"/>
        <v>0</v>
      </c>
      <c r="BC447" s="50">
        <f t="shared" si="306"/>
        <v>0</v>
      </c>
      <c r="BD447" s="50">
        <f t="shared" si="307"/>
        <v>2</v>
      </c>
      <c r="BE447" s="50">
        <f t="shared" si="308"/>
        <v>6</v>
      </c>
      <c r="BF447" s="50">
        <f t="shared" si="309"/>
        <v>1</v>
      </c>
      <c r="BG447" s="50">
        <f t="shared" si="310"/>
        <v>1</v>
      </c>
      <c r="BH447" s="50">
        <f t="shared" si="311"/>
        <v>9</v>
      </c>
      <c r="BI447" s="50">
        <f t="shared" si="312"/>
        <v>3</v>
      </c>
      <c r="BJ447" s="50">
        <f t="shared" si="313"/>
        <v>2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0</v>
      </c>
      <c r="BP447" s="51">
        <f t="shared" si="318"/>
        <v>24</v>
      </c>
      <c r="BQ447" s="54">
        <f t="shared" si="319"/>
        <v>0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0</v>
      </c>
      <c r="K448" s="42">
        <v>2</v>
      </c>
      <c r="L448" s="42">
        <v>1</v>
      </c>
      <c r="M448" s="42">
        <v>3</v>
      </c>
      <c r="N448" s="42">
        <v>1</v>
      </c>
      <c r="O448" s="42">
        <v>9</v>
      </c>
      <c r="P448" s="42">
        <v>7</v>
      </c>
      <c r="Q448" s="42">
        <v>3</v>
      </c>
      <c r="R448" s="42">
        <v>0</v>
      </c>
      <c r="S448" s="42"/>
      <c r="T448" s="42"/>
      <c r="U448" s="42"/>
      <c r="V448" s="85">
        <f t="shared" si="303"/>
        <v>26</v>
      </c>
      <c r="W448" s="86"/>
      <c r="X448" s="99">
        <f t="shared" si="131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/>
      <c r="AI448" s="50"/>
      <c r="AJ448" s="50"/>
      <c r="AK448" s="85">
        <f t="shared" si="304"/>
        <v>0</v>
      </c>
      <c r="AL448" s="86"/>
      <c r="AM448" s="99">
        <f t="shared" si="132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/>
      <c r="AX448" s="50"/>
      <c r="AY448" s="50"/>
      <c r="AZ448" s="85">
        <f t="shared" si="305"/>
        <v>0</v>
      </c>
      <c r="BA448" s="86"/>
      <c r="BB448" s="99">
        <f t="shared" si="133"/>
        <v>0</v>
      </c>
      <c r="BC448" s="50">
        <f t="shared" si="306"/>
        <v>0</v>
      </c>
      <c r="BD448" s="50">
        <f t="shared" si="307"/>
        <v>2</v>
      </c>
      <c r="BE448" s="50">
        <f t="shared" si="308"/>
        <v>1</v>
      </c>
      <c r="BF448" s="50">
        <f t="shared" si="309"/>
        <v>3</v>
      </c>
      <c r="BG448" s="50">
        <f t="shared" si="310"/>
        <v>1</v>
      </c>
      <c r="BH448" s="50">
        <f t="shared" si="311"/>
        <v>9</v>
      </c>
      <c r="BI448" s="50">
        <f t="shared" si="312"/>
        <v>7</v>
      </c>
      <c r="BJ448" s="50">
        <f t="shared" si="313"/>
        <v>3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0</v>
      </c>
      <c r="BP448" s="51">
        <f t="shared" si="318"/>
        <v>26</v>
      </c>
      <c r="BQ448" s="54">
        <f t="shared" si="319"/>
        <v>0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3</v>
      </c>
      <c r="K449" s="42">
        <v>1</v>
      </c>
      <c r="L449" s="42">
        <v>0</v>
      </c>
      <c r="M449" s="42">
        <v>0</v>
      </c>
      <c r="N449" s="42">
        <v>1</v>
      </c>
      <c r="O449" s="42">
        <v>3</v>
      </c>
      <c r="P449" s="42">
        <v>1</v>
      </c>
      <c r="Q449" s="42">
        <v>1</v>
      </c>
      <c r="R449" s="42">
        <v>0</v>
      </c>
      <c r="S449" s="42"/>
      <c r="T449" s="42"/>
      <c r="U449" s="42"/>
      <c r="V449" s="85">
        <f t="shared" ref="V449:V512" si="320">SUM(J449:U449)</f>
        <v>10</v>
      </c>
      <c r="W449" s="86"/>
      <c r="X449" s="99">
        <f t="shared" si="131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/>
      <c r="AI449" s="50"/>
      <c r="AJ449" s="50"/>
      <c r="AK449" s="85">
        <f t="shared" ref="AK449:AK512" si="321">SUM(Y449:AJ449)</f>
        <v>0</v>
      </c>
      <c r="AL449" s="86"/>
      <c r="AM449" s="99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/>
      <c r="AX449" s="50"/>
      <c r="AY449" s="50"/>
      <c r="AZ449" s="85">
        <f t="shared" ref="AZ449:AZ512" si="322">SUM(AN449:AY449)</f>
        <v>0</v>
      </c>
      <c r="BA449" s="86"/>
      <c r="BB449" s="99">
        <f t="shared" si="133"/>
        <v>0</v>
      </c>
      <c r="BC449" s="50">
        <f t="shared" ref="BC449:BC512" si="323">+J449+Y449+AN449</f>
        <v>3</v>
      </c>
      <c r="BD449" s="50">
        <f t="shared" ref="BD449:BD512" si="324">+K449+Z449+AO449</f>
        <v>1</v>
      </c>
      <c r="BE449" s="50">
        <f t="shared" ref="BE449:BE512" si="325">+L449+AA449+AP449</f>
        <v>0</v>
      </c>
      <c r="BF449" s="50">
        <f t="shared" ref="BF449:BF512" si="326">+M449+AB449+AQ449</f>
        <v>0</v>
      </c>
      <c r="BG449" s="50">
        <f t="shared" ref="BG449:BG512" si="327">+N449+AC449+AR449</f>
        <v>1</v>
      </c>
      <c r="BH449" s="50">
        <f t="shared" ref="BH449:BH512" si="328">+O449+AD449+AS449</f>
        <v>3</v>
      </c>
      <c r="BI449" s="50">
        <f t="shared" ref="BI449:BI512" si="329">+P449+AE449+AT449</f>
        <v>1</v>
      </c>
      <c r="BJ449" s="50">
        <f t="shared" ref="BJ449:BJ512" si="330">+Q449+AF449+AU449</f>
        <v>1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0</v>
      </c>
      <c r="BP449" s="51">
        <f t="shared" ref="BP449:BP512" si="335">V449+AK449+AZ449</f>
        <v>10</v>
      </c>
      <c r="BQ449" s="54">
        <f t="shared" ref="BQ449:BQ512" si="336">IFERROR(BP449/BO449,0)</f>
        <v>0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/>
      <c r="T450" s="42"/>
      <c r="U450" s="42"/>
      <c r="V450" s="85">
        <f t="shared" si="320"/>
        <v>0</v>
      </c>
      <c r="W450" s="86"/>
      <c r="X450" s="99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/>
      <c r="AI450" s="50"/>
      <c r="AJ450" s="50"/>
      <c r="AK450" s="85">
        <f t="shared" si="321"/>
        <v>0</v>
      </c>
      <c r="AL450" s="86"/>
      <c r="AM450" s="99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/>
      <c r="AX450" s="50"/>
      <c r="AY450" s="50"/>
      <c r="AZ450" s="85">
        <f t="shared" si="322"/>
        <v>0</v>
      </c>
      <c r="BA450" s="86"/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4</v>
      </c>
      <c r="K451" s="42">
        <v>1</v>
      </c>
      <c r="L451" s="42">
        <v>9</v>
      </c>
      <c r="M451" s="42">
        <v>6</v>
      </c>
      <c r="N451" s="42">
        <v>7</v>
      </c>
      <c r="O451" s="42">
        <v>6</v>
      </c>
      <c r="P451" s="42">
        <v>3</v>
      </c>
      <c r="Q451" s="42">
        <v>7</v>
      </c>
      <c r="R451" s="42">
        <v>1</v>
      </c>
      <c r="S451" s="42"/>
      <c r="T451" s="42"/>
      <c r="U451" s="42"/>
      <c r="V451" s="85">
        <f t="shared" si="320"/>
        <v>44</v>
      </c>
      <c r="W451" s="86"/>
      <c r="X451" s="99">
        <f t="shared" si="131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/>
      <c r="AI451" s="50"/>
      <c r="AJ451" s="50"/>
      <c r="AK451" s="85">
        <f t="shared" si="321"/>
        <v>0</v>
      </c>
      <c r="AL451" s="86"/>
      <c r="AM451" s="99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/>
      <c r="AX451" s="50"/>
      <c r="AY451" s="50"/>
      <c r="AZ451" s="85">
        <f t="shared" si="322"/>
        <v>0</v>
      </c>
      <c r="BA451" s="86"/>
      <c r="BB451" s="99">
        <f t="shared" si="133"/>
        <v>0</v>
      </c>
      <c r="BC451" s="50">
        <f t="shared" si="323"/>
        <v>4</v>
      </c>
      <c r="BD451" s="50">
        <f t="shared" si="324"/>
        <v>1</v>
      </c>
      <c r="BE451" s="50">
        <f t="shared" si="325"/>
        <v>9</v>
      </c>
      <c r="BF451" s="50">
        <f t="shared" si="326"/>
        <v>6</v>
      </c>
      <c r="BG451" s="50">
        <f t="shared" si="327"/>
        <v>7</v>
      </c>
      <c r="BH451" s="50">
        <f t="shared" si="328"/>
        <v>6</v>
      </c>
      <c r="BI451" s="50">
        <f t="shared" si="329"/>
        <v>3</v>
      </c>
      <c r="BJ451" s="50">
        <f t="shared" si="330"/>
        <v>7</v>
      </c>
      <c r="BK451" s="50">
        <f t="shared" si="331"/>
        <v>1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0</v>
      </c>
      <c r="BP451" s="51">
        <f t="shared" si="335"/>
        <v>44</v>
      </c>
      <c r="BQ451" s="54">
        <f t="shared" si="336"/>
        <v>0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4</v>
      </c>
      <c r="K452" s="42">
        <v>6</v>
      </c>
      <c r="L452" s="42">
        <v>4</v>
      </c>
      <c r="M452" s="42">
        <v>0</v>
      </c>
      <c r="N452" s="42">
        <v>0</v>
      </c>
      <c r="O452" s="42">
        <v>0</v>
      </c>
      <c r="P452" s="42">
        <v>0</v>
      </c>
      <c r="Q452" s="42">
        <v>1</v>
      </c>
      <c r="R452" s="42">
        <v>0</v>
      </c>
      <c r="S452" s="42"/>
      <c r="T452" s="42"/>
      <c r="U452" s="42"/>
      <c r="V452" s="85">
        <f t="shared" si="320"/>
        <v>15</v>
      </c>
      <c r="W452" s="86"/>
      <c r="X452" s="99">
        <f t="shared" si="131"/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>
        <v>0</v>
      </c>
      <c r="AH452" s="50"/>
      <c r="AI452" s="50"/>
      <c r="AJ452" s="50"/>
      <c r="AK452" s="85">
        <f t="shared" si="321"/>
        <v>0</v>
      </c>
      <c r="AL452" s="86"/>
      <c r="AM452" s="99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/>
      <c r="AX452" s="50"/>
      <c r="AY452" s="50"/>
      <c r="AZ452" s="85">
        <f t="shared" si="322"/>
        <v>0</v>
      </c>
      <c r="BA452" s="86"/>
      <c r="BB452" s="99">
        <f t="shared" si="133"/>
        <v>0</v>
      </c>
      <c r="BC452" s="50">
        <f t="shared" si="323"/>
        <v>4</v>
      </c>
      <c r="BD452" s="50">
        <f t="shared" si="324"/>
        <v>6</v>
      </c>
      <c r="BE452" s="50">
        <f t="shared" si="325"/>
        <v>4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1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0</v>
      </c>
      <c r="BP452" s="51">
        <f t="shared" si="335"/>
        <v>15</v>
      </c>
      <c r="BQ452" s="54">
        <f t="shared" si="336"/>
        <v>0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/>
      <c r="T453" s="42"/>
      <c r="U453" s="42"/>
      <c r="V453" s="85">
        <f t="shared" si="320"/>
        <v>0</v>
      </c>
      <c r="W453" s="86"/>
      <c r="X453" s="99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>
        <v>0</v>
      </c>
      <c r="AH453" s="50"/>
      <c r="AI453" s="50"/>
      <c r="AJ453" s="50"/>
      <c r="AK453" s="85">
        <f t="shared" si="321"/>
        <v>0</v>
      </c>
      <c r="AL453" s="86"/>
      <c r="AM453" s="99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/>
      <c r="AX453" s="50"/>
      <c r="AY453" s="50"/>
      <c r="AZ453" s="85">
        <f t="shared" si="322"/>
        <v>0</v>
      </c>
      <c r="BA453" s="86"/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6</v>
      </c>
      <c r="K454" s="42">
        <v>1</v>
      </c>
      <c r="L454" s="42">
        <v>9</v>
      </c>
      <c r="M454" s="42">
        <v>8</v>
      </c>
      <c r="N454" s="42">
        <v>11</v>
      </c>
      <c r="O454" s="42">
        <v>13</v>
      </c>
      <c r="P454" s="42">
        <v>5</v>
      </c>
      <c r="Q454" s="42">
        <v>6</v>
      </c>
      <c r="R454" s="42">
        <v>0</v>
      </c>
      <c r="S454" s="42"/>
      <c r="T454" s="42"/>
      <c r="U454" s="42"/>
      <c r="V454" s="85">
        <f t="shared" si="320"/>
        <v>59</v>
      </c>
      <c r="W454" s="86"/>
      <c r="X454" s="99">
        <f t="shared" ref="X454:X517" si="337">IFERROR(V454/W454,0)*100</f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>
        <v>0</v>
      </c>
      <c r="AH454" s="50"/>
      <c r="AI454" s="50"/>
      <c r="AJ454" s="50"/>
      <c r="AK454" s="85">
        <f t="shared" si="321"/>
        <v>0</v>
      </c>
      <c r="AL454" s="86"/>
      <c r="AM454" s="99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/>
      <c r="AX454" s="50"/>
      <c r="AY454" s="50"/>
      <c r="AZ454" s="85">
        <f t="shared" si="322"/>
        <v>0</v>
      </c>
      <c r="BA454" s="86"/>
      <c r="BB454" s="99">
        <f t="shared" ref="BB454:BB517" si="339">IFERROR(AZ454/BA454,0)*100</f>
        <v>0</v>
      </c>
      <c r="BC454" s="50">
        <f t="shared" si="323"/>
        <v>6</v>
      </c>
      <c r="BD454" s="50">
        <f t="shared" si="324"/>
        <v>1</v>
      </c>
      <c r="BE454" s="50">
        <f t="shared" si="325"/>
        <v>9</v>
      </c>
      <c r="BF454" s="50">
        <f t="shared" si="326"/>
        <v>8</v>
      </c>
      <c r="BG454" s="50">
        <f t="shared" si="327"/>
        <v>11</v>
      </c>
      <c r="BH454" s="50">
        <f t="shared" si="328"/>
        <v>13</v>
      </c>
      <c r="BI454" s="50">
        <f t="shared" si="329"/>
        <v>5</v>
      </c>
      <c r="BJ454" s="50">
        <f t="shared" si="330"/>
        <v>6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0</v>
      </c>
      <c r="BP454" s="51">
        <f t="shared" si="335"/>
        <v>59</v>
      </c>
      <c r="BQ454" s="54">
        <f t="shared" si="336"/>
        <v>0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/>
      <c r="T455" s="42"/>
      <c r="U455" s="42"/>
      <c r="V455" s="85">
        <f t="shared" si="320"/>
        <v>0</v>
      </c>
      <c r="W455" s="86"/>
      <c r="X455" s="99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/>
      <c r="AI455" s="50"/>
      <c r="AJ455" s="50"/>
      <c r="AK455" s="85">
        <f t="shared" si="321"/>
        <v>0</v>
      </c>
      <c r="AL455" s="86"/>
      <c r="AM455" s="99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/>
      <c r="AX455" s="50"/>
      <c r="AY455" s="50"/>
      <c r="AZ455" s="85">
        <f t="shared" si="322"/>
        <v>0</v>
      </c>
      <c r="BA455" s="86"/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0</v>
      </c>
      <c r="N456" s="42">
        <v>7</v>
      </c>
      <c r="O456" s="42">
        <v>0</v>
      </c>
      <c r="P456" s="42">
        <v>2</v>
      </c>
      <c r="Q456" s="42">
        <v>0</v>
      </c>
      <c r="R456" s="42">
        <v>0</v>
      </c>
      <c r="S456" s="42"/>
      <c r="T456" s="42"/>
      <c r="U456" s="42"/>
      <c r="V456" s="85">
        <f t="shared" si="320"/>
        <v>9</v>
      </c>
      <c r="W456" s="86"/>
      <c r="X456" s="99">
        <f t="shared" si="337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/>
      <c r="AI456" s="50"/>
      <c r="AJ456" s="50"/>
      <c r="AK456" s="85">
        <f t="shared" si="321"/>
        <v>0</v>
      </c>
      <c r="AL456" s="86"/>
      <c r="AM456" s="99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/>
      <c r="AX456" s="50"/>
      <c r="AY456" s="50"/>
      <c r="AZ456" s="85">
        <f t="shared" si="322"/>
        <v>0</v>
      </c>
      <c r="BA456" s="86"/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7</v>
      </c>
      <c r="BH456" s="50">
        <f t="shared" si="328"/>
        <v>0</v>
      </c>
      <c r="BI456" s="50">
        <f t="shared" si="329"/>
        <v>2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0</v>
      </c>
      <c r="BP456" s="51">
        <f t="shared" si="335"/>
        <v>9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0</v>
      </c>
      <c r="L457" s="42">
        <v>2</v>
      </c>
      <c r="M457" s="42">
        <v>1</v>
      </c>
      <c r="N457" s="42">
        <v>0</v>
      </c>
      <c r="O457" s="42">
        <v>0</v>
      </c>
      <c r="P457" s="42">
        <v>0</v>
      </c>
      <c r="Q457" s="42">
        <v>0</v>
      </c>
      <c r="R457" s="42">
        <v>1</v>
      </c>
      <c r="S457" s="42"/>
      <c r="T457" s="42"/>
      <c r="U457" s="42"/>
      <c r="V457" s="85">
        <f t="shared" si="320"/>
        <v>4</v>
      </c>
      <c r="W457" s="86"/>
      <c r="X457" s="99">
        <f t="shared" si="337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/>
      <c r="AI457" s="50"/>
      <c r="AJ457" s="50"/>
      <c r="AK457" s="85">
        <f t="shared" si="321"/>
        <v>0</v>
      </c>
      <c r="AL457" s="86"/>
      <c r="AM457" s="99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/>
      <c r="AX457" s="50"/>
      <c r="AY457" s="50"/>
      <c r="AZ457" s="85">
        <f t="shared" si="322"/>
        <v>0</v>
      </c>
      <c r="BA457" s="86"/>
      <c r="BB457" s="99">
        <f t="shared" si="339"/>
        <v>0</v>
      </c>
      <c r="BC457" s="50">
        <f t="shared" si="323"/>
        <v>0</v>
      </c>
      <c r="BD457" s="50">
        <f t="shared" si="324"/>
        <v>0</v>
      </c>
      <c r="BE457" s="50">
        <f t="shared" si="325"/>
        <v>2</v>
      </c>
      <c r="BF457" s="50">
        <f t="shared" si="326"/>
        <v>1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1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0</v>
      </c>
      <c r="BP457" s="51">
        <f t="shared" si="335"/>
        <v>4</v>
      </c>
      <c r="BQ457" s="54">
        <f t="shared" si="336"/>
        <v>0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4</v>
      </c>
      <c r="M458" s="42">
        <v>8</v>
      </c>
      <c r="N458" s="42">
        <v>1</v>
      </c>
      <c r="O458" s="42">
        <v>3</v>
      </c>
      <c r="P458" s="42">
        <v>1</v>
      </c>
      <c r="Q458" s="42">
        <v>2</v>
      </c>
      <c r="R458" s="42">
        <v>0</v>
      </c>
      <c r="S458" s="42"/>
      <c r="T458" s="42"/>
      <c r="U458" s="42"/>
      <c r="V458" s="85">
        <f t="shared" si="320"/>
        <v>19</v>
      </c>
      <c r="W458" s="86"/>
      <c r="X458" s="99">
        <f t="shared" si="337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/>
      <c r="AI458" s="50"/>
      <c r="AJ458" s="50"/>
      <c r="AK458" s="85">
        <f t="shared" si="321"/>
        <v>0</v>
      </c>
      <c r="AL458" s="86"/>
      <c r="AM458" s="99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/>
      <c r="AX458" s="50"/>
      <c r="AY458" s="50"/>
      <c r="AZ458" s="85">
        <f t="shared" si="322"/>
        <v>0</v>
      </c>
      <c r="BA458" s="86"/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4</v>
      </c>
      <c r="BF458" s="50">
        <f t="shared" si="326"/>
        <v>8</v>
      </c>
      <c r="BG458" s="50">
        <f t="shared" si="327"/>
        <v>1</v>
      </c>
      <c r="BH458" s="50">
        <f t="shared" si="328"/>
        <v>3</v>
      </c>
      <c r="BI458" s="50">
        <f t="shared" si="329"/>
        <v>1</v>
      </c>
      <c r="BJ458" s="50">
        <f t="shared" si="330"/>
        <v>2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0</v>
      </c>
      <c r="BP458" s="51">
        <f t="shared" si="335"/>
        <v>19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4</v>
      </c>
      <c r="O459" s="42">
        <v>0</v>
      </c>
      <c r="P459" s="42">
        <v>0</v>
      </c>
      <c r="Q459" s="42">
        <v>0</v>
      </c>
      <c r="R459" s="42">
        <v>0</v>
      </c>
      <c r="S459" s="42"/>
      <c r="T459" s="42"/>
      <c r="U459" s="42"/>
      <c r="V459" s="85">
        <f t="shared" si="320"/>
        <v>4</v>
      </c>
      <c r="W459" s="86"/>
      <c r="X459" s="99">
        <f t="shared" si="337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/>
      <c r="AI459" s="50"/>
      <c r="AJ459" s="50"/>
      <c r="AK459" s="85">
        <f t="shared" si="321"/>
        <v>0</v>
      </c>
      <c r="AL459" s="86"/>
      <c r="AM459" s="99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/>
      <c r="AX459" s="50"/>
      <c r="AY459" s="50"/>
      <c r="AZ459" s="85">
        <f t="shared" si="322"/>
        <v>0</v>
      </c>
      <c r="BA459" s="86"/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4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0</v>
      </c>
      <c r="BP459" s="51">
        <f t="shared" si="335"/>
        <v>4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1</v>
      </c>
      <c r="K460" s="42">
        <v>0</v>
      </c>
      <c r="L460" s="42">
        <v>1</v>
      </c>
      <c r="M460" s="42">
        <v>0</v>
      </c>
      <c r="N460" s="42">
        <v>0</v>
      </c>
      <c r="O460" s="42">
        <v>1</v>
      </c>
      <c r="P460" s="42">
        <v>1</v>
      </c>
      <c r="Q460" s="42">
        <v>0</v>
      </c>
      <c r="R460" s="42">
        <v>0</v>
      </c>
      <c r="S460" s="42"/>
      <c r="T460" s="42"/>
      <c r="U460" s="42"/>
      <c r="V460" s="85">
        <f t="shared" si="320"/>
        <v>4</v>
      </c>
      <c r="W460" s="86"/>
      <c r="X460" s="99">
        <f t="shared" si="337"/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>
        <v>0</v>
      </c>
      <c r="AH460" s="50"/>
      <c r="AI460" s="50"/>
      <c r="AJ460" s="50"/>
      <c r="AK460" s="85">
        <f t="shared" si="321"/>
        <v>0</v>
      </c>
      <c r="AL460" s="86"/>
      <c r="AM460" s="99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/>
      <c r="AX460" s="50"/>
      <c r="AY460" s="50"/>
      <c r="AZ460" s="85">
        <f t="shared" si="322"/>
        <v>0</v>
      </c>
      <c r="BA460" s="86"/>
      <c r="BB460" s="99">
        <f t="shared" si="339"/>
        <v>0</v>
      </c>
      <c r="BC460" s="50">
        <f t="shared" si="323"/>
        <v>1</v>
      </c>
      <c r="BD460" s="50">
        <f t="shared" si="324"/>
        <v>0</v>
      </c>
      <c r="BE460" s="50">
        <f t="shared" si="325"/>
        <v>1</v>
      </c>
      <c r="BF460" s="50">
        <f t="shared" si="326"/>
        <v>0</v>
      </c>
      <c r="BG460" s="50">
        <f t="shared" si="327"/>
        <v>0</v>
      </c>
      <c r="BH460" s="50">
        <f t="shared" si="328"/>
        <v>1</v>
      </c>
      <c r="BI460" s="50">
        <f t="shared" si="329"/>
        <v>1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0</v>
      </c>
      <c r="BP460" s="51">
        <f t="shared" si="335"/>
        <v>4</v>
      </c>
      <c r="BQ460" s="54">
        <f t="shared" si="336"/>
        <v>0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/>
      <c r="T461" s="42"/>
      <c r="U461" s="42"/>
      <c r="V461" s="85">
        <f t="shared" si="320"/>
        <v>0</v>
      </c>
      <c r="W461" s="86"/>
      <c r="X461" s="99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/>
      <c r="AI461" s="50"/>
      <c r="AJ461" s="50"/>
      <c r="AK461" s="85">
        <f t="shared" si="321"/>
        <v>0</v>
      </c>
      <c r="AL461" s="86"/>
      <c r="AM461" s="99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/>
      <c r="AX461" s="50"/>
      <c r="AY461" s="50"/>
      <c r="AZ461" s="85">
        <f t="shared" si="322"/>
        <v>0</v>
      </c>
      <c r="BA461" s="86"/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/>
      <c r="T462" s="42"/>
      <c r="U462" s="42"/>
      <c r="V462" s="85">
        <f t="shared" si="320"/>
        <v>0</v>
      </c>
      <c r="W462" s="86"/>
      <c r="X462" s="99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/>
      <c r="AI462" s="50"/>
      <c r="AJ462" s="50"/>
      <c r="AK462" s="85">
        <f t="shared" si="321"/>
        <v>0</v>
      </c>
      <c r="AL462" s="86"/>
      <c r="AM462" s="99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/>
      <c r="AX462" s="50"/>
      <c r="AY462" s="50"/>
      <c r="AZ462" s="85">
        <f t="shared" si="322"/>
        <v>0</v>
      </c>
      <c r="BA462" s="86"/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/>
      <c r="T463" s="42"/>
      <c r="U463" s="42"/>
      <c r="V463" s="85">
        <f t="shared" si="320"/>
        <v>0</v>
      </c>
      <c r="W463" s="86"/>
      <c r="X463" s="99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/>
      <c r="AI463" s="50"/>
      <c r="AJ463" s="50"/>
      <c r="AK463" s="85">
        <f t="shared" si="321"/>
        <v>0</v>
      </c>
      <c r="AL463" s="86"/>
      <c r="AM463" s="99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/>
      <c r="AX463" s="50"/>
      <c r="AY463" s="50"/>
      <c r="AZ463" s="85">
        <f t="shared" si="322"/>
        <v>0</v>
      </c>
      <c r="BA463" s="86"/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4</v>
      </c>
      <c r="K464" s="42">
        <v>0</v>
      </c>
      <c r="L464" s="42">
        <v>8</v>
      </c>
      <c r="M464" s="42">
        <v>5</v>
      </c>
      <c r="N464" s="42">
        <v>0</v>
      </c>
      <c r="O464" s="42">
        <v>0</v>
      </c>
      <c r="P464" s="42">
        <v>0</v>
      </c>
      <c r="Q464" s="42">
        <v>9</v>
      </c>
      <c r="R464" s="42">
        <v>0</v>
      </c>
      <c r="S464" s="42"/>
      <c r="T464" s="42"/>
      <c r="U464" s="42"/>
      <c r="V464" s="85">
        <f t="shared" si="320"/>
        <v>26</v>
      </c>
      <c r="W464" s="86"/>
      <c r="X464" s="99">
        <f t="shared" si="337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0</v>
      </c>
      <c r="AH464" s="50"/>
      <c r="AI464" s="50"/>
      <c r="AJ464" s="50"/>
      <c r="AK464" s="85">
        <f t="shared" si="321"/>
        <v>0</v>
      </c>
      <c r="AL464" s="86"/>
      <c r="AM464" s="99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/>
      <c r="AX464" s="50"/>
      <c r="AY464" s="50"/>
      <c r="AZ464" s="85">
        <f t="shared" si="322"/>
        <v>0</v>
      </c>
      <c r="BA464" s="86"/>
      <c r="BB464" s="99">
        <f t="shared" si="339"/>
        <v>0</v>
      </c>
      <c r="BC464" s="50">
        <f t="shared" si="323"/>
        <v>4</v>
      </c>
      <c r="BD464" s="50">
        <f t="shared" si="324"/>
        <v>0</v>
      </c>
      <c r="BE464" s="50">
        <f t="shared" si="325"/>
        <v>8</v>
      </c>
      <c r="BF464" s="50">
        <f t="shared" si="326"/>
        <v>5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9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0</v>
      </c>
      <c r="BP464" s="51">
        <f t="shared" si="335"/>
        <v>26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/>
      <c r="T465" s="42"/>
      <c r="U465" s="42"/>
      <c r="V465" s="85">
        <f t="shared" si="320"/>
        <v>0</v>
      </c>
      <c r="W465" s="86"/>
      <c r="X465" s="99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/>
      <c r="AI465" s="50"/>
      <c r="AJ465" s="50"/>
      <c r="AK465" s="85">
        <f t="shared" si="321"/>
        <v>0</v>
      </c>
      <c r="AL465" s="86"/>
      <c r="AM465" s="99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/>
      <c r="AX465" s="50"/>
      <c r="AY465" s="50"/>
      <c r="AZ465" s="85">
        <f t="shared" si="322"/>
        <v>0</v>
      </c>
      <c r="BA465" s="86"/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/>
      <c r="T466" s="42"/>
      <c r="U466" s="42"/>
      <c r="V466" s="85">
        <f t="shared" si="320"/>
        <v>0</v>
      </c>
      <c r="W466" s="86"/>
      <c r="X466" s="99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/>
      <c r="AI466" s="50"/>
      <c r="AJ466" s="50"/>
      <c r="AK466" s="85">
        <f t="shared" si="321"/>
        <v>0</v>
      </c>
      <c r="AL466" s="86"/>
      <c r="AM466" s="99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/>
      <c r="AX466" s="50"/>
      <c r="AY466" s="50"/>
      <c r="AZ466" s="85">
        <f t="shared" si="322"/>
        <v>0</v>
      </c>
      <c r="BA466" s="86"/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2</v>
      </c>
      <c r="L467" s="42">
        <v>4</v>
      </c>
      <c r="M467" s="42">
        <v>0</v>
      </c>
      <c r="N467" s="42">
        <v>9</v>
      </c>
      <c r="O467" s="42">
        <v>8</v>
      </c>
      <c r="P467" s="42">
        <v>11</v>
      </c>
      <c r="Q467" s="42">
        <v>0</v>
      </c>
      <c r="R467" s="42">
        <v>0</v>
      </c>
      <c r="S467" s="42"/>
      <c r="T467" s="42"/>
      <c r="U467" s="42"/>
      <c r="V467" s="85">
        <f t="shared" si="320"/>
        <v>34</v>
      </c>
      <c r="W467" s="86"/>
      <c r="X467" s="99">
        <f t="shared" si="337"/>
        <v>0</v>
      </c>
      <c r="Y467" s="50">
        <v>0</v>
      </c>
      <c r="Z467" s="50">
        <v>4</v>
      </c>
      <c r="AA467" s="50">
        <v>1</v>
      </c>
      <c r="AB467" s="50">
        <v>0</v>
      </c>
      <c r="AC467" s="50">
        <v>2</v>
      </c>
      <c r="AD467" s="50">
        <v>11</v>
      </c>
      <c r="AE467" s="50">
        <v>2</v>
      </c>
      <c r="AF467" s="50">
        <v>0</v>
      </c>
      <c r="AG467" s="50">
        <v>0</v>
      </c>
      <c r="AH467" s="50"/>
      <c r="AI467" s="50"/>
      <c r="AJ467" s="50"/>
      <c r="AK467" s="85">
        <f t="shared" si="321"/>
        <v>20</v>
      </c>
      <c r="AL467" s="86"/>
      <c r="AM467" s="99">
        <f t="shared" si="338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/>
      <c r="AX467" s="50"/>
      <c r="AY467" s="50"/>
      <c r="AZ467" s="85">
        <f t="shared" si="322"/>
        <v>0</v>
      </c>
      <c r="BA467" s="86"/>
      <c r="BB467" s="99">
        <f t="shared" si="339"/>
        <v>0</v>
      </c>
      <c r="BC467" s="50">
        <f t="shared" si="323"/>
        <v>0</v>
      </c>
      <c r="BD467" s="50">
        <f t="shared" si="324"/>
        <v>6</v>
      </c>
      <c r="BE467" s="50">
        <f t="shared" si="325"/>
        <v>5</v>
      </c>
      <c r="BF467" s="50">
        <f t="shared" si="326"/>
        <v>0</v>
      </c>
      <c r="BG467" s="50">
        <f t="shared" si="327"/>
        <v>11</v>
      </c>
      <c r="BH467" s="50">
        <f t="shared" si="328"/>
        <v>19</v>
      </c>
      <c r="BI467" s="50">
        <f t="shared" si="329"/>
        <v>13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0</v>
      </c>
      <c r="BP467" s="51">
        <f t="shared" si="335"/>
        <v>54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/>
      <c r="T468" s="42"/>
      <c r="U468" s="42"/>
      <c r="V468" s="85">
        <f t="shared" si="320"/>
        <v>0</v>
      </c>
      <c r="W468" s="86"/>
      <c r="X468" s="99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/>
      <c r="AI468" s="50"/>
      <c r="AJ468" s="50"/>
      <c r="AK468" s="85">
        <f t="shared" si="321"/>
        <v>0</v>
      </c>
      <c r="AL468" s="86"/>
      <c r="AM468" s="99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/>
      <c r="AX468" s="50"/>
      <c r="AY468" s="50"/>
      <c r="AZ468" s="85">
        <f t="shared" si="322"/>
        <v>0</v>
      </c>
      <c r="BA468" s="86"/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5</v>
      </c>
      <c r="O469" s="42">
        <v>0</v>
      </c>
      <c r="P469" s="42">
        <v>2</v>
      </c>
      <c r="Q469" s="42">
        <v>0</v>
      </c>
      <c r="R469" s="42">
        <v>0</v>
      </c>
      <c r="S469" s="42"/>
      <c r="T469" s="42"/>
      <c r="U469" s="42"/>
      <c r="V469" s="85">
        <f t="shared" si="320"/>
        <v>7</v>
      </c>
      <c r="W469" s="86"/>
      <c r="X469" s="99">
        <f t="shared" si="337"/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>
        <v>0</v>
      </c>
      <c r="AH469" s="50"/>
      <c r="AI469" s="50"/>
      <c r="AJ469" s="50"/>
      <c r="AK469" s="85">
        <f t="shared" si="321"/>
        <v>0</v>
      </c>
      <c r="AL469" s="86"/>
      <c r="AM469" s="99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/>
      <c r="AX469" s="50"/>
      <c r="AY469" s="50"/>
      <c r="AZ469" s="85">
        <f t="shared" si="322"/>
        <v>0</v>
      </c>
      <c r="BA469" s="86"/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5</v>
      </c>
      <c r="BH469" s="50">
        <f t="shared" si="328"/>
        <v>0</v>
      </c>
      <c r="BI469" s="50">
        <f t="shared" si="329"/>
        <v>2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0</v>
      </c>
      <c r="BP469" s="51">
        <f t="shared" si="335"/>
        <v>7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/>
      <c r="T470" s="42"/>
      <c r="U470" s="42"/>
      <c r="V470" s="85">
        <f t="shared" si="320"/>
        <v>0</v>
      </c>
      <c r="W470" s="86"/>
      <c r="X470" s="99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>
        <v>0</v>
      </c>
      <c r="AH470" s="50"/>
      <c r="AI470" s="50"/>
      <c r="AJ470" s="50"/>
      <c r="AK470" s="85">
        <f t="shared" si="321"/>
        <v>0</v>
      </c>
      <c r="AL470" s="86"/>
      <c r="AM470" s="99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/>
      <c r="AX470" s="50"/>
      <c r="AY470" s="50"/>
      <c r="AZ470" s="85">
        <f t="shared" si="322"/>
        <v>0</v>
      </c>
      <c r="BA470" s="86"/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/>
      <c r="T471" s="42"/>
      <c r="U471" s="42"/>
      <c r="V471" s="85">
        <f t="shared" si="320"/>
        <v>0</v>
      </c>
      <c r="W471" s="86"/>
      <c r="X471" s="99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>
        <v>0</v>
      </c>
      <c r="AH471" s="50"/>
      <c r="AI471" s="50"/>
      <c r="AJ471" s="50"/>
      <c r="AK471" s="85">
        <f t="shared" si="321"/>
        <v>0</v>
      </c>
      <c r="AL471" s="86"/>
      <c r="AM471" s="99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/>
      <c r="AX471" s="50"/>
      <c r="AY471" s="50"/>
      <c r="AZ471" s="85">
        <f t="shared" si="322"/>
        <v>0</v>
      </c>
      <c r="BA471" s="86"/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2</v>
      </c>
      <c r="K472" s="42">
        <v>0</v>
      </c>
      <c r="L472" s="42">
        <v>0</v>
      </c>
      <c r="M472" s="42">
        <v>0</v>
      </c>
      <c r="N472" s="42">
        <v>0</v>
      </c>
      <c r="O472" s="42">
        <v>0</v>
      </c>
      <c r="P472" s="42">
        <v>0</v>
      </c>
      <c r="Q472" s="42">
        <v>0</v>
      </c>
      <c r="R472" s="42">
        <v>0</v>
      </c>
      <c r="S472" s="42"/>
      <c r="T472" s="42"/>
      <c r="U472" s="42"/>
      <c r="V472" s="85">
        <f t="shared" si="320"/>
        <v>2</v>
      </c>
      <c r="W472" s="86"/>
      <c r="X472" s="99">
        <f t="shared" si="337"/>
        <v>0</v>
      </c>
      <c r="Y472" s="50">
        <v>0</v>
      </c>
      <c r="Z472" s="50">
        <v>0</v>
      </c>
      <c r="AA472" s="50">
        <v>0</v>
      </c>
      <c r="AB472" s="50">
        <v>1</v>
      </c>
      <c r="AC472" s="50">
        <v>0</v>
      </c>
      <c r="AD472" s="50">
        <v>0</v>
      </c>
      <c r="AE472" s="50">
        <v>0</v>
      </c>
      <c r="AF472" s="50">
        <v>0</v>
      </c>
      <c r="AG472" s="50">
        <v>0</v>
      </c>
      <c r="AH472" s="50"/>
      <c r="AI472" s="50"/>
      <c r="AJ472" s="50"/>
      <c r="AK472" s="85">
        <f t="shared" si="321"/>
        <v>1</v>
      </c>
      <c r="AL472" s="86"/>
      <c r="AM472" s="99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/>
      <c r="AX472" s="50"/>
      <c r="AY472" s="50"/>
      <c r="AZ472" s="85">
        <f t="shared" si="322"/>
        <v>0</v>
      </c>
      <c r="BA472" s="86"/>
      <c r="BB472" s="99">
        <f t="shared" si="339"/>
        <v>0</v>
      </c>
      <c r="BC472" s="50">
        <f t="shared" si="323"/>
        <v>2</v>
      </c>
      <c r="BD472" s="50">
        <f t="shared" si="324"/>
        <v>0</v>
      </c>
      <c r="BE472" s="50">
        <f t="shared" si="325"/>
        <v>0</v>
      </c>
      <c r="BF472" s="50">
        <f t="shared" si="326"/>
        <v>1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0</v>
      </c>
      <c r="BP472" s="51">
        <f t="shared" si="335"/>
        <v>3</v>
      </c>
      <c r="BQ472" s="54">
        <f t="shared" si="336"/>
        <v>0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0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5</v>
      </c>
      <c r="Q473" s="42">
        <v>0</v>
      </c>
      <c r="R473" s="42">
        <v>0</v>
      </c>
      <c r="S473" s="42"/>
      <c r="T473" s="42"/>
      <c r="U473" s="42"/>
      <c r="V473" s="85">
        <f t="shared" si="320"/>
        <v>5</v>
      </c>
      <c r="W473" s="86"/>
      <c r="X473" s="99">
        <f t="shared" si="337"/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>
        <v>0</v>
      </c>
      <c r="AH473" s="50"/>
      <c r="AI473" s="50"/>
      <c r="AJ473" s="50"/>
      <c r="AK473" s="85">
        <f t="shared" si="321"/>
        <v>0</v>
      </c>
      <c r="AL473" s="86"/>
      <c r="AM473" s="99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/>
      <c r="AX473" s="50"/>
      <c r="AY473" s="50"/>
      <c r="AZ473" s="85">
        <f t="shared" si="322"/>
        <v>0</v>
      </c>
      <c r="BA473" s="86"/>
      <c r="BB473" s="99">
        <f t="shared" si="339"/>
        <v>0</v>
      </c>
      <c r="BC473" s="50">
        <f t="shared" si="323"/>
        <v>0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5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0</v>
      </c>
      <c r="BP473" s="51">
        <f t="shared" si="335"/>
        <v>5</v>
      </c>
      <c r="BQ473" s="54">
        <f t="shared" si="336"/>
        <v>0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/>
      <c r="T474" s="42"/>
      <c r="U474" s="42"/>
      <c r="V474" s="85">
        <f t="shared" si="320"/>
        <v>0</v>
      </c>
      <c r="W474" s="86"/>
      <c r="X474" s="99">
        <f t="shared" si="337"/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>
        <v>0</v>
      </c>
      <c r="AH474" s="50"/>
      <c r="AI474" s="50"/>
      <c r="AJ474" s="50"/>
      <c r="AK474" s="85">
        <f t="shared" si="321"/>
        <v>0</v>
      </c>
      <c r="AL474" s="86"/>
      <c r="AM474" s="99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/>
      <c r="AX474" s="50"/>
      <c r="AY474" s="50"/>
      <c r="AZ474" s="85">
        <f t="shared" si="322"/>
        <v>0</v>
      </c>
      <c r="BA474" s="86"/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0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/>
      <c r="T475" s="42"/>
      <c r="U475" s="42"/>
      <c r="V475" s="85">
        <f t="shared" si="320"/>
        <v>0</v>
      </c>
      <c r="W475" s="86"/>
      <c r="X475" s="99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>
        <v>0</v>
      </c>
      <c r="AH475" s="50"/>
      <c r="AI475" s="50"/>
      <c r="AJ475" s="50"/>
      <c r="AK475" s="85">
        <f t="shared" si="321"/>
        <v>0</v>
      </c>
      <c r="AL475" s="86"/>
      <c r="AM475" s="99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/>
      <c r="AX475" s="50"/>
      <c r="AY475" s="50"/>
      <c r="AZ475" s="85">
        <f t="shared" si="322"/>
        <v>0</v>
      </c>
      <c r="BA475" s="86"/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/>
      <c r="T476" s="42"/>
      <c r="U476" s="42"/>
      <c r="V476" s="85">
        <f t="shared" si="320"/>
        <v>0</v>
      </c>
      <c r="W476" s="86"/>
      <c r="X476" s="99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>
        <v>0</v>
      </c>
      <c r="AH476" s="50"/>
      <c r="AI476" s="50"/>
      <c r="AJ476" s="50"/>
      <c r="AK476" s="85">
        <f t="shared" si="321"/>
        <v>0</v>
      </c>
      <c r="AL476" s="86"/>
      <c r="AM476" s="99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/>
      <c r="AX476" s="50"/>
      <c r="AY476" s="50"/>
      <c r="AZ476" s="85">
        <f t="shared" si="322"/>
        <v>0</v>
      </c>
      <c r="BA476" s="86"/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/>
      <c r="T477" s="42"/>
      <c r="U477" s="42"/>
      <c r="V477" s="85">
        <f t="shared" si="320"/>
        <v>0</v>
      </c>
      <c r="W477" s="86"/>
      <c r="X477" s="99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>
        <v>0</v>
      </c>
      <c r="AH477" s="50"/>
      <c r="AI477" s="50"/>
      <c r="AJ477" s="50"/>
      <c r="AK477" s="85">
        <f t="shared" si="321"/>
        <v>0</v>
      </c>
      <c r="AL477" s="86"/>
      <c r="AM477" s="99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/>
      <c r="AX477" s="50"/>
      <c r="AY477" s="50"/>
      <c r="AZ477" s="85">
        <f t="shared" si="322"/>
        <v>0</v>
      </c>
      <c r="BA477" s="86"/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/>
      <c r="T478" s="42"/>
      <c r="U478" s="42"/>
      <c r="V478" s="85">
        <f t="shared" si="320"/>
        <v>0</v>
      </c>
      <c r="W478" s="86"/>
      <c r="X478" s="99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>
        <v>0</v>
      </c>
      <c r="AH478" s="50"/>
      <c r="AI478" s="50"/>
      <c r="AJ478" s="50"/>
      <c r="AK478" s="85">
        <f t="shared" si="321"/>
        <v>0</v>
      </c>
      <c r="AL478" s="86"/>
      <c r="AM478" s="99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/>
      <c r="AX478" s="50"/>
      <c r="AY478" s="50"/>
      <c r="AZ478" s="85">
        <f t="shared" si="322"/>
        <v>0</v>
      </c>
      <c r="BA478" s="86"/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/>
      <c r="T479" s="42"/>
      <c r="U479" s="42"/>
      <c r="V479" s="85">
        <f t="shared" si="320"/>
        <v>0</v>
      </c>
      <c r="W479" s="86"/>
      <c r="X479" s="99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>
        <v>0</v>
      </c>
      <c r="AH479" s="50"/>
      <c r="AI479" s="50"/>
      <c r="AJ479" s="50"/>
      <c r="AK479" s="85">
        <f t="shared" si="321"/>
        <v>0</v>
      </c>
      <c r="AL479" s="86"/>
      <c r="AM479" s="99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>
        <v>0</v>
      </c>
      <c r="AW479" s="50"/>
      <c r="AX479" s="50"/>
      <c r="AY479" s="50"/>
      <c r="AZ479" s="85">
        <f t="shared" si="322"/>
        <v>0</v>
      </c>
      <c r="BA479" s="86"/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/>
      <c r="T480" s="42"/>
      <c r="U480" s="42"/>
      <c r="V480" s="85">
        <f t="shared" si="320"/>
        <v>0</v>
      </c>
      <c r="W480" s="86"/>
      <c r="X480" s="99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>
        <v>0</v>
      </c>
      <c r="AH480" s="50"/>
      <c r="AI480" s="50"/>
      <c r="AJ480" s="50"/>
      <c r="AK480" s="85">
        <f t="shared" si="321"/>
        <v>0</v>
      </c>
      <c r="AL480" s="86"/>
      <c r="AM480" s="99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>
        <v>0</v>
      </c>
      <c r="AW480" s="50"/>
      <c r="AX480" s="50"/>
      <c r="AY480" s="50"/>
      <c r="AZ480" s="85">
        <f t="shared" si="322"/>
        <v>0</v>
      </c>
      <c r="BA480" s="86"/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/>
      <c r="T481" s="42"/>
      <c r="U481" s="42"/>
      <c r="V481" s="85">
        <f t="shared" si="320"/>
        <v>0</v>
      </c>
      <c r="W481" s="86"/>
      <c r="X481" s="99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>
        <v>0</v>
      </c>
      <c r="AH481" s="50"/>
      <c r="AI481" s="50"/>
      <c r="AJ481" s="50"/>
      <c r="AK481" s="85">
        <f t="shared" si="321"/>
        <v>0</v>
      </c>
      <c r="AL481" s="86"/>
      <c r="AM481" s="99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>
        <v>0</v>
      </c>
      <c r="AW481" s="50"/>
      <c r="AX481" s="50"/>
      <c r="AY481" s="50"/>
      <c r="AZ481" s="85">
        <f t="shared" si="322"/>
        <v>0</v>
      </c>
      <c r="BA481" s="86"/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/>
      <c r="T482" s="42"/>
      <c r="U482" s="42"/>
      <c r="V482" s="85">
        <f t="shared" si="320"/>
        <v>0</v>
      </c>
      <c r="W482" s="86"/>
      <c r="X482" s="99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>
        <v>0</v>
      </c>
      <c r="AH482" s="50"/>
      <c r="AI482" s="50"/>
      <c r="AJ482" s="50"/>
      <c r="AK482" s="85">
        <f t="shared" si="321"/>
        <v>0</v>
      </c>
      <c r="AL482" s="86"/>
      <c r="AM482" s="99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>
        <v>0</v>
      </c>
      <c r="AW482" s="50"/>
      <c r="AX482" s="50"/>
      <c r="AY482" s="50"/>
      <c r="AZ482" s="85">
        <f t="shared" si="322"/>
        <v>0</v>
      </c>
      <c r="BA482" s="86"/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/>
      <c r="T483" s="42"/>
      <c r="U483" s="42"/>
      <c r="V483" s="85">
        <f t="shared" si="320"/>
        <v>0</v>
      </c>
      <c r="W483" s="86"/>
      <c r="X483" s="99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>
        <v>0</v>
      </c>
      <c r="AH483" s="50"/>
      <c r="AI483" s="50"/>
      <c r="AJ483" s="50"/>
      <c r="AK483" s="85">
        <f t="shared" si="321"/>
        <v>0</v>
      </c>
      <c r="AL483" s="86"/>
      <c r="AM483" s="99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>
        <v>0</v>
      </c>
      <c r="AW483" s="50"/>
      <c r="AX483" s="50"/>
      <c r="AY483" s="50"/>
      <c r="AZ483" s="85">
        <f t="shared" si="322"/>
        <v>0</v>
      </c>
      <c r="BA483" s="86"/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/>
      <c r="T484" s="42"/>
      <c r="U484" s="42"/>
      <c r="V484" s="85">
        <f t="shared" si="320"/>
        <v>0</v>
      </c>
      <c r="W484" s="86"/>
      <c r="X484" s="99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>
        <v>0</v>
      </c>
      <c r="AH484" s="50"/>
      <c r="AI484" s="50"/>
      <c r="AJ484" s="50"/>
      <c r="AK484" s="85">
        <f t="shared" si="321"/>
        <v>0</v>
      </c>
      <c r="AL484" s="86"/>
      <c r="AM484" s="99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>
        <v>0</v>
      </c>
      <c r="AW484" s="50"/>
      <c r="AX484" s="50"/>
      <c r="AY484" s="50"/>
      <c r="AZ484" s="85">
        <f t="shared" si="322"/>
        <v>0</v>
      </c>
      <c r="BA484" s="86"/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/>
      <c r="T485" s="42"/>
      <c r="U485" s="42"/>
      <c r="V485" s="85">
        <f t="shared" si="320"/>
        <v>0</v>
      </c>
      <c r="W485" s="86"/>
      <c r="X485" s="99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>
        <v>0</v>
      </c>
      <c r="AH485" s="50"/>
      <c r="AI485" s="50"/>
      <c r="AJ485" s="50"/>
      <c r="AK485" s="85">
        <f t="shared" si="321"/>
        <v>0</v>
      </c>
      <c r="AL485" s="86"/>
      <c r="AM485" s="99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>
        <v>0</v>
      </c>
      <c r="AW485" s="50"/>
      <c r="AX485" s="50"/>
      <c r="AY485" s="50"/>
      <c r="AZ485" s="85">
        <f t="shared" si="322"/>
        <v>0</v>
      </c>
      <c r="BA485" s="86"/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/>
      <c r="T486" s="42"/>
      <c r="U486" s="42"/>
      <c r="V486" s="85">
        <f t="shared" si="320"/>
        <v>0</v>
      </c>
      <c r="W486" s="86"/>
      <c r="X486" s="99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>
        <v>0</v>
      </c>
      <c r="AH486" s="50"/>
      <c r="AI486" s="50"/>
      <c r="AJ486" s="50"/>
      <c r="AK486" s="85">
        <f t="shared" si="321"/>
        <v>0</v>
      </c>
      <c r="AL486" s="86"/>
      <c r="AM486" s="99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>
        <v>0</v>
      </c>
      <c r="AW486" s="50"/>
      <c r="AX486" s="50"/>
      <c r="AY486" s="50"/>
      <c r="AZ486" s="85">
        <f t="shared" si="322"/>
        <v>0</v>
      </c>
      <c r="BA486" s="86"/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/>
      <c r="T487" s="42"/>
      <c r="U487" s="42"/>
      <c r="V487" s="85">
        <f t="shared" si="320"/>
        <v>0</v>
      </c>
      <c r="W487" s="86"/>
      <c r="X487" s="99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>
        <v>0</v>
      </c>
      <c r="AH487" s="50"/>
      <c r="AI487" s="50"/>
      <c r="AJ487" s="50"/>
      <c r="AK487" s="85">
        <f t="shared" si="321"/>
        <v>0</v>
      </c>
      <c r="AL487" s="86"/>
      <c r="AM487" s="99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>
        <v>0</v>
      </c>
      <c r="AW487" s="50"/>
      <c r="AX487" s="50"/>
      <c r="AY487" s="50"/>
      <c r="AZ487" s="85">
        <f t="shared" si="322"/>
        <v>0</v>
      </c>
      <c r="BA487" s="86"/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/>
      <c r="T488" s="42"/>
      <c r="U488" s="42"/>
      <c r="V488" s="85">
        <f t="shared" si="320"/>
        <v>0</v>
      </c>
      <c r="W488" s="86"/>
      <c r="X488" s="99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>
        <v>0</v>
      </c>
      <c r="AH488" s="50"/>
      <c r="AI488" s="50"/>
      <c r="AJ488" s="50"/>
      <c r="AK488" s="85">
        <f t="shared" si="321"/>
        <v>0</v>
      </c>
      <c r="AL488" s="86"/>
      <c r="AM488" s="99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>
        <v>0</v>
      </c>
      <c r="AW488" s="50"/>
      <c r="AX488" s="50"/>
      <c r="AY488" s="50"/>
      <c r="AZ488" s="85">
        <f t="shared" si="322"/>
        <v>0</v>
      </c>
      <c r="BA488" s="86"/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/>
      <c r="T489" s="42"/>
      <c r="U489" s="42"/>
      <c r="V489" s="85">
        <f t="shared" si="320"/>
        <v>0</v>
      </c>
      <c r="W489" s="86"/>
      <c r="X489" s="99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>
        <v>0</v>
      </c>
      <c r="AH489" s="50"/>
      <c r="AI489" s="50"/>
      <c r="AJ489" s="50"/>
      <c r="AK489" s="85">
        <f t="shared" si="321"/>
        <v>0</v>
      </c>
      <c r="AL489" s="86"/>
      <c r="AM489" s="99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>
        <v>0</v>
      </c>
      <c r="AW489" s="50"/>
      <c r="AX489" s="50"/>
      <c r="AY489" s="50"/>
      <c r="AZ489" s="85">
        <f t="shared" si="322"/>
        <v>0</v>
      </c>
      <c r="BA489" s="86"/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/>
      <c r="T490" s="42"/>
      <c r="U490" s="42"/>
      <c r="V490" s="85">
        <f t="shared" si="320"/>
        <v>0</v>
      </c>
      <c r="W490" s="86"/>
      <c r="X490" s="99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>
        <v>0</v>
      </c>
      <c r="AH490" s="50"/>
      <c r="AI490" s="50"/>
      <c r="AJ490" s="50"/>
      <c r="AK490" s="85">
        <f t="shared" si="321"/>
        <v>0</v>
      </c>
      <c r="AL490" s="86"/>
      <c r="AM490" s="99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>
        <v>0</v>
      </c>
      <c r="AW490" s="50"/>
      <c r="AX490" s="50"/>
      <c r="AY490" s="50"/>
      <c r="AZ490" s="85">
        <f t="shared" si="322"/>
        <v>0</v>
      </c>
      <c r="BA490" s="86"/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/>
      <c r="T491" s="42"/>
      <c r="U491" s="42"/>
      <c r="V491" s="85">
        <f t="shared" si="320"/>
        <v>0</v>
      </c>
      <c r="W491" s="86"/>
      <c r="X491" s="99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>
        <v>0</v>
      </c>
      <c r="AH491" s="50"/>
      <c r="AI491" s="50"/>
      <c r="AJ491" s="50"/>
      <c r="AK491" s="85">
        <f t="shared" si="321"/>
        <v>0</v>
      </c>
      <c r="AL491" s="86"/>
      <c r="AM491" s="99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>
        <v>0</v>
      </c>
      <c r="AW491" s="50"/>
      <c r="AX491" s="50"/>
      <c r="AY491" s="50"/>
      <c r="AZ491" s="85">
        <f t="shared" si="322"/>
        <v>0</v>
      </c>
      <c r="BA491" s="86"/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/>
      <c r="T492" s="42"/>
      <c r="U492" s="42"/>
      <c r="V492" s="85">
        <f t="shared" si="320"/>
        <v>0</v>
      </c>
      <c r="W492" s="86"/>
      <c r="X492" s="99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>
        <v>0</v>
      </c>
      <c r="AH492" s="50"/>
      <c r="AI492" s="50"/>
      <c r="AJ492" s="50"/>
      <c r="AK492" s="85">
        <f t="shared" si="321"/>
        <v>0</v>
      </c>
      <c r="AL492" s="86"/>
      <c r="AM492" s="99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>
        <v>0</v>
      </c>
      <c r="AW492" s="50"/>
      <c r="AX492" s="50"/>
      <c r="AY492" s="50"/>
      <c r="AZ492" s="85">
        <f t="shared" si="322"/>
        <v>0</v>
      </c>
      <c r="BA492" s="86"/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/>
      <c r="T493" s="42"/>
      <c r="U493" s="42"/>
      <c r="V493" s="85">
        <f t="shared" si="320"/>
        <v>0</v>
      </c>
      <c r="W493" s="86"/>
      <c r="X493" s="99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>
        <v>0</v>
      </c>
      <c r="AH493" s="50"/>
      <c r="AI493" s="50"/>
      <c r="AJ493" s="50"/>
      <c r="AK493" s="85">
        <f t="shared" si="321"/>
        <v>0</v>
      </c>
      <c r="AL493" s="86"/>
      <c r="AM493" s="99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>
        <v>0</v>
      </c>
      <c r="AW493" s="50"/>
      <c r="AX493" s="50"/>
      <c r="AY493" s="50"/>
      <c r="AZ493" s="85">
        <f t="shared" si="322"/>
        <v>0</v>
      </c>
      <c r="BA493" s="86"/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/>
      <c r="T494" s="42"/>
      <c r="U494" s="42"/>
      <c r="V494" s="85">
        <f t="shared" si="320"/>
        <v>0</v>
      </c>
      <c r="W494" s="86"/>
      <c r="X494" s="99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>
        <v>0</v>
      </c>
      <c r="AH494" s="50"/>
      <c r="AI494" s="50"/>
      <c r="AJ494" s="50"/>
      <c r="AK494" s="85">
        <f t="shared" si="321"/>
        <v>0</v>
      </c>
      <c r="AL494" s="86"/>
      <c r="AM494" s="99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>
        <v>0</v>
      </c>
      <c r="AW494" s="50"/>
      <c r="AX494" s="50"/>
      <c r="AY494" s="50"/>
      <c r="AZ494" s="85">
        <f t="shared" si="322"/>
        <v>0</v>
      </c>
      <c r="BA494" s="86"/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/>
      <c r="T495" s="42"/>
      <c r="U495" s="42"/>
      <c r="V495" s="85">
        <f t="shared" si="320"/>
        <v>0</v>
      </c>
      <c r="W495" s="86"/>
      <c r="X495" s="99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>
        <v>0</v>
      </c>
      <c r="AH495" s="50"/>
      <c r="AI495" s="50"/>
      <c r="AJ495" s="50"/>
      <c r="AK495" s="85">
        <f t="shared" si="321"/>
        <v>0</v>
      </c>
      <c r="AL495" s="86"/>
      <c r="AM495" s="99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>
        <v>0</v>
      </c>
      <c r="AW495" s="50"/>
      <c r="AX495" s="50"/>
      <c r="AY495" s="50"/>
      <c r="AZ495" s="85">
        <f t="shared" si="322"/>
        <v>0</v>
      </c>
      <c r="BA495" s="86"/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/>
      <c r="T496" s="42"/>
      <c r="U496" s="42"/>
      <c r="V496" s="85">
        <f t="shared" si="320"/>
        <v>0</v>
      </c>
      <c r="W496" s="86"/>
      <c r="X496" s="99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>
        <v>0</v>
      </c>
      <c r="AH496" s="50"/>
      <c r="AI496" s="50"/>
      <c r="AJ496" s="50"/>
      <c r="AK496" s="85">
        <f t="shared" si="321"/>
        <v>0</v>
      </c>
      <c r="AL496" s="86"/>
      <c r="AM496" s="99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>
        <v>0</v>
      </c>
      <c r="AW496" s="50"/>
      <c r="AX496" s="50"/>
      <c r="AY496" s="50"/>
      <c r="AZ496" s="85">
        <f t="shared" si="322"/>
        <v>0</v>
      </c>
      <c r="BA496" s="86"/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/>
      <c r="T497" s="42"/>
      <c r="U497" s="42"/>
      <c r="V497" s="85">
        <f t="shared" si="320"/>
        <v>0</v>
      </c>
      <c r="W497" s="86"/>
      <c r="X497" s="99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>
        <v>0</v>
      </c>
      <c r="AH497" s="50"/>
      <c r="AI497" s="50"/>
      <c r="AJ497" s="50"/>
      <c r="AK497" s="85">
        <f t="shared" si="321"/>
        <v>0</v>
      </c>
      <c r="AL497" s="86"/>
      <c r="AM497" s="99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>
        <v>0</v>
      </c>
      <c r="AW497" s="50"/>
      <c r="AX497" s="50"/>
      <c r="AY497" s="50"/>
      <c r="AZ497" s="85">
        <f t="shared" si="322"/>
        <v>0</v>
      </c>
      <c r="BA497" s="86"/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/>
      <c r="T498" s="42"/>
      <c r="U498" s="42"/>
      <c r="V498" s="85">
        <f t="shared" si="320"/>
        <v>0</v>
      </c>
      <c r="W498" s="86"/>
      <c r="X498" s="99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>
        <v>0</v>
      </c>
      <c r="AH498" s="50"/>
      <c r="AI498" s="50"/>
      <c r="AJ498" s="50"/>
      <c r="AK498" s="85">
        <f t="shared" si="321"/>
        <v>0</v>
      </c>
      <c r="AL498" s="86"/>
      <c r="AM498" s="99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>
        <v>0</v>
      </c>
      <c r="AW498" s="50"/>
      <c r="AX498" s="50"/>
      <c r="AY498" s="50"/>
      <c r="AZ498" s="85">
        <f t="shared" si="322"/>
        <v>0</v>
      </c>
      <c r="BA498" s="86"/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/>
      <c r="T499" s="42"/>
      <c r="U499" s="42"/>
      <c r="V499" s="85">
        <f t="shared" si="320"/>
        <v>0</v>
      </c>
      <c r="W499" s="86"/>
      <c r="X499" s="99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>
        <v>0</v>
      </c>
      <c r="AH499" s="50"/>
      <c r="AI499" s="50"/>
      <c r="AJ499" s="50"/>
      <c r="AK499" s="85">
        <f t="shared" si="321"/>
        <v>0</v>
      </c>
      <c r="AL499" s="86"/>
      <c r="AM499" s="99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>
        <v>0</v>
      </c>
      <c r="AW499" s="50"/>
      <c r="AX499" s="50"/>
      <c r="AY499" s="50"/>
      <c r="AZ499" s="85">
        <f t="shared" si="322"/>
        <v>0</v>
      </c>
      <c r="BA499" s="86"/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/>
      <c r="T500" s="42"/>
      <c r="U500" s="42"/>
      <c r="V500" s="85">
        <f t="shared" si="320"/>
        <v>0</v>
      </c>
      <c r="W500" s="86"/>
      <c r="X500" s="99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>
        <v>0</v>
      </c>
      <c r="AH500" s="50"/>
      <c r="AI500" s="50"/>
      <c r="AJ500" s="50"/>
      <c r="AK500" s="85">
        <f t="shared" si="321"/>
        <v>0</v>
      </c>
      <c r="AL500" s="86"/>
      <c r="AM500" s="99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>
        <v>0</v>
      </c>
      <c r="AW500" s="50"/>
      <c r="AX500" s="50"/>
      <c r="AY500" s="50"/>
      <c r="AZ500" s="85">
        <f t="shared" si="322"/>
        <v>0</v>
      </c>
      <c r="BA500" s="86"/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/>
      <c r="T501" s="42"/>
      <c r="U501" s="42"/>
      <c r="V501" s="85">
        <f t="shared" si="320"/>
        <v>0</v>
      </c>
      <c r="W501" s="86"/>
      <c r="X501" s="99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>
        <v>0</v>
      </c>
      <c r="AH501" s="50"/>
      <c r="AI501" s="50"/>
      <c r="AJ501" s="50"/>
      <c r="AK501" s="85">
        <f t="shared" si="321"/>
        <v>0</v>
      </c>
      <c r="AL501" s="86"/>
      <c r="AM501" s="99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>
        <v>0</v>
      </c>
      <c r="AW501" s="50"/>
      <c r="AX501" s="50"/>
      <c r="AY501" s="50"/>
      <c r="AZ501" s="85">
        <f t="shared" si="322"/>
        <v>0</v>
      </c>
      <c r="BA501" s="86"/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/>
      <c r="T502" s="42"/>
      <c r="U502" s="42"/>
      <c r="V502" s="85">
        <f t="shared" si="320"/>
        <v>0</v>
      </c>
      <c r="W502" s="86"/>
      <c r="X502" s="99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>
        <v>0</v>
      </c>
      <c r="AH502" s="50"/>
      <c r="AI502" s="50"/>
      <c r="AJ502" s="50"/>
      <c r="AK502" s="85">
        <f t="shared" si="321"/>
        <v>0</v>
      </c>
      <c r="AL502" s="86"/>
      <c r="AM502" s="99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>
        <v>0</v>
      </c>
      <c r="AW502" s="50"/>
      <c r="AX502" s="50"/>
      <c r="AY502" s="50"/>
      <c r="AZ502" s="85">
        <f t="shared" si="322"/>
        <v>0</v>
      </c>
      <c r="BA502" s="86"/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/>
      <c r="T503" s="42"/>
      <c r="U503" s="42"/>
      <c r="V503" s="85">
        <f t="shared" si="320"/>
        <v>0</v>
      </c>
      <c r="W503" s="86"/>
      <c r="X503" s="99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>
        <v>0</v>
      </c>
      <c r="AH503" s="50"/>
      <c r="AI503" s="50"/>
      <c r="AJ503" s="50"/>
      <c r="AK503" s="85">
        <f t="shared" si="321"/>
        <v>0</v>
      </c>
      <c r="AL503" s="86"/>
      <c r="AM503" s="99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>
        <v>0</v>
      </c>
      <c r="AW503" s="50"/>
      <c r="AX503" s="50"/>
      <c r="AY503" s="50"/>
      <c r="AZ503" s="85">
        <f t="shared" si="322"/>
        <v>0</v>
      </c>
      <c r="BA503" s="86"/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/>
      <c r="T504" s="42"/>
      <c r="U504" s="42"/>
      <c r="V504" s="85">
        <f t="shared" si="320"/>
        <v>0</v>
      </c>
      <c r="W504" s="86"/>
      <c r="X504" s="99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>
        <v>0</v>
      </c>
      <c r="AH504" s="50"/>
      <c r="AI504" s="50"/>
      <c r="AJ504" s="50"/>
      <c r="AK504" s="85">
        <f t="shared" si="321"/>
        <v>0</v>
      </c>
      <c r="AL504" s="86"/>
      <c r="AM504" s="99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>
        <v>0</v>
      </c>
      <c r="AW504" s="50"/>
      <c r="AX504" s="50"/>
      <c r="AY504" s="50"/>
      <c r="AZ504" s="85">
        <f t="shared" si="322"/>
        <v>0</v>
      </c>
      <c r="BA504" s="86"/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/>
      <c r="T505" s="42"/>
      <c r="U505" s="42"/>
      <c r="V505" s="85">
        <f t="shared" si="320"/>
        <v>0</v>
      </c>
      <c r="W505" s="86"/>
      <c r="X505" s="99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>
        <v>0</v>
      </c>
      <c r="AH505" s="50"/>
      <c r="AI505" s="50"/>
      <c r="AJ505" s="50"/>
      <c r="AK505" s="85">
        <f t="shared" si="321"/>
        <v>0</v>
      </c>
      <c r="AL505" s="86"/>
      <c r="AM505" s="99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>
        <v>0</v>
      </c>
      <c r="AW505" s="50"/>
      <c r="AX505" s="50"/>
      <c r="AY505" s="50"/>
      <c r="AZ505" s="85">
        <f t="shared" si="322"/>
        <v>0</v>
      </c>
      <c r="BA505" s="86"/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/>
      <c r="T506" s="42"/>
      <c r="U506" s="42"/>
      <c r="V506" s="85">
        <f t="shared" si="320"/>
        <v>0</v>
      </c>
      <c r="W506" s="86"/>
      <c r="X506" s="99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>
        <v>0</v>
      </c>
      <c r="AH506" s="50"/>
      <c r="AI506" s="50"/>
      <c r="AJ506" s="50"/>
      <c r="AK506" s="85">
        <f t="shared" si="321"/>
        <v>0</v>
      </c>
      <c r="AL506" s="86"/>
      <c r="AM506" s="99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>
        <v>0</v>
      </c>
      <c r="AW506" s="50"/>
      <c r="AX506" s="50"/>
      <c r="AY506" s="50"/>
      <c r="AZ506" s="85">
        <f t="shared" si="322"/>
        <v>0</v>
      </c>
      <c r="BA506" s="86"/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0</v>
      </c>
      <c r="K507" s="42">
        <v>4</v>
      </c>
      <c r="L507" s="42">
        <v>2</v>
      </c>
      <c r="M507" s="42">
        <v>0</v>
      </c>
      <c r="N507" s="42">
        <v>1</v>
      </c>
      <c r="O507" s="42">
        <v>2</v>
      </c>
      <c r="P507" s="42">
        <v>4</v>
      </c>
      <c r="Q507" s="42">
        <v>7</v>
      </c>
      <c r="R507" s="42">
        <v>0</v>
      </c>
      <c r="S507" s="42"/>
      <c r="T507" s="42"/>
      <c r="U507" s="42"/>
      <c r="V507" s="85">
        <f t="shared" si="320"/>
        <v>20</v>
      </c>
      <c r="W507" s="86"/>
      <c r="X507" s="99">
        <f t="shared" si="337"/>
        <v>0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>
        <v>0</v>
      </c>
      <c r="AH507" s="50"/>
      <c r="AI507" s="50"/>
      <c r="AJ507" s="50"/>
      <c r="AK507" s="85">
        <f t="shared" si="321"/>
        <v>0</v>
      </c>
      <c r="AL507" s="86"/>
      <c r="AM507" s="99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>
        <v>0</v>
      </c>
      <c r="AW507" s="50"/>
      <c r="AX507" s="50"/>
      <c r="AY507" s="50"/>
      <c r="AZ507" s="85">
        <f t="shared" si="322"/>
        <v>0</v>
      </c>
      <c r="BA507" s="86"/>
      <c r="BB507" s="99">
        <f t="shared" si="339"/>
        <v>0</v>
      </c>
      <c r="BC507" s="50">
        <f t="shared" si="323"/>
        <v>0</v>
      </c>
      <c r="BD507" s="50">
        <f t="shared" si="324"/>
        <v>4</v>
      </c>
      <c r="BE507" s="50">
        <f t="shared" si="325"/>
        <v>2</v>
      </c>
      <c r="BF507" s="50">
        <f t="shared" si="326"/>
        <v>0</v>
      </c>
      <c r="BG507" s="50">
        <f t="shared" si="327"/>
        <v>1</v>
      </c>
      <c r="BH507" s="50">
        <f t="shared" si="328"/>
        <v>2</v>
      </c>
      <c r="BI507" s="50">
        <f t="shared" si="329"/>
        <v>4</v>
      </c>
      <c r="BJ507" s="50">
        <f t="shared" si="330"/>
        <v>7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0</v>
      </c>
      <c r="BP507" s="51">
        <f t="shared" si="335"/>
        <v>20</v>
      </c>
      <c r="BQ507" s="54">
        <f t="shared" si="336"/>
        <v>0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4</v>
      </c>
      <c r="K508" s="42">
        <v>5</v>
      </c>
      <c r="L508" s="42">
        <v>6</v>
      </c>
      <c r="M508" s="42">
        <v>7</v>
      </c>
      <c r="N508" s="42">
        <v>0</v>
      </c>
      <c r="O508" s="42">
        <v>2</v>
      </c>
      <c r="P508" s="42">
        <v>1</v>
      </c>
      <c r="Q508" s="42">
        <v>6</v>
      </c>
      <c r="R508" s="42">
        <v>0</v>
      </c>
      <c r="S508" s="42"/>
      <c r="T508" s="42"/>
      <c r="U508" s="42"/>
      <c r="V508" s="85">
        <f t="shared" si="320"/>
        <v>31</v>
      </c>
      <c r="W508" s="86"/>
      <c r="X508" s="99">
        <f t="shared" si="337"/>
        <v>0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>
        <v>0</v>
      </c>
      <c r="AH508" s="50"/>
      <c r="AI508" s="50"/>
      <c r="AJ508" s="50"/>
      <c r="AK508" s="85">
        <f t="shared" si="321"/>
        <v>0</v>
      </c>
      <c r="AL508" s="86"/>
      <c r="AM508" s="99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>
        <v>0</v>
      </c>
      <c r="AW508" s="50"/>
      <c r="AX508" s="50"/>
      <c r="AY508" s="50"/>
      <c r="AZ508" s="85">
        <f t="shared" si="322"/>
        <v>0</v>
      </c>
      <c r="BA508" s="86"/>
      <c r="BB508" s="99">
        <f t="shared" si="339"/>
        <v>0</v>
      </c>
      <c r="BC508" s="50">
        <f t="shared" si="323"/>
        <v>4</v>
      </c>
      <c r="BD508" s="50">
        <f t="shared" si="324"/>
        <v>5</v>
      </c>
      <c r="BE508" s="50">
        <f t="shared" si="325"/>
        <v>6</v>
      </c>
      <c r="BF508" s="50">
        <f t="shared" si="326"/>
        <v>7</v>
      </c>
      <c r="BG508" s="50">
        <f t="shared" si="327"/>
        <v>0</v>
      </c>
      <c r="BH508" s="50">
        <f t="shared" si="328"/>
        <v>2</v>
      </c>
      <c r="BI508" s="50">
        <f t="shared" si="329"/>
        <v>1</v>
      </c>
      <c r="BJ508" s="50">
        <f t="shared" si="330"/>
        <v>6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0</v>
      </c>
      <c r="BP508" s="51">
        <f t="shared" si="335"/>
        <v>31</v>
      </c>
      <c r="BQ508" s="54">
        <f t="shared" si="336"/>
        <v>0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3</v>
      </c>
      <c r="K509" s="42">
        <v>8</v>
      </c>
      <c r="L509" s="42">
        <v>2</v>
      </c>
      <c r="M509" s="42">
        <v>9</v>
      </c>
      <c r="N509" s="42">
        <v>6</v>
      </c>
      <c r="O509" s="42">
        <v>1</v>
      </c>
      <c r="P509" s="42">
        <v>9</v>
      </c>
      <c r="Q509" s="42">
        <v>14</v>
      </c>
      <c r="R509" s="42">
        <v>0</v>
      </c>
      <c r="S509" s="42"/>
      <c r="T509" s="42"/>
      <c r="U509" s="42"/>
      <c r="V509" s="85">
        <f t="shared" si="320"/>
        <v>52</v>
      </c>
      <c r="W509" s="86"/>
      <c r="X509" s="99">
        <f t="shared" si="337"/>
        <v>0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>
        <v>0</v>
      </c>
      <c r="AH509" s="50"/>
      <c r="AI509" s="50"/>
      <c r="AJ509" s="50"/>
      <c r="AK509" s="85">
        <f t="shared" si="321"/>
        <v>0</v>
      </c>
      <c r="AL509" s="86"/>
      <c r="AM509" s="99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>
        <v>0</v>
      </c>
      <c r="AW509" s="50"/>
      <c r="AX509" s="50"/>
      <c r="AY509" s="50"/>
      <c r="AZ509" s="85">
        <f t="shared" si="322"/>
        <v>0</v>
      </c>
      <c r="BA509" s="86"/>
      <c r="BB509" s="99">
        <f t="shared" si="339"/>
        <v>0</v>
      </c>
      <c r="BC509" s="50">
        <f t="shared" si="323"/>
        <v>3</v>
      </c>
      <c r="BD509" s="50">
        <f t="shared" si="324"/>
        <v>8</v>
      </c>
      <c r="BE509" s="50">
        <f t="shared" si="325"/>
        <v>2</v>
      </c>
      <c r="BF509" s="50">
        <f t="shared" si="326"/>
        <v>9</v>
      </c>
      <c r="BG509" s="50">
        <f t="shared" si="327"/>
        <v>6</v>
      </c>
      <c r="BH509" s="50">
        <f t="shared" si="328"/>
        <v>1</v>
      </c>
      <c r="BI509" s="50">
        <f t="shared" si="329"/>
        <v>9</v>
      </c>
      <c r="BJ509" s="50">
        <f t="shared" si="330"/>
        <v>14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0</v>
      </c>
      <c r="BP509" s="51">
        <f t="shared" si="335"/>
        <v>52</v>
      </c>
      <c r="BQ509" s="54">
        <f t="shared" si="336"/>
        <v>0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/>
      <c r="T510" s="42"/>
      <c r="U510" s="42"/>
      <c r="V510" s="85">
        <f t="shared" si="320"/>
        <v>0</v>
      </c>
      <c r="W510" s="86"/>
      <c r="X510" s="99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>
        <v>0</v>
      </c>
      <c r="AH510" s="50"/>
      <c r="AI510" s="50"/>
      <c r="AJ510" s="50"/>
      <c r="AK510" s="85">
        <f t="shared" si="321"/>
        <v>0</v>
      </c>
      <c r="AL510" s="86"/>
      <c r="AM510" s="99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>
        <v>0</v>
      </c>
      <c r="AW510" s="50"/>
      <c r="AX510" s="50"/>
      <c r="AY510" s="50"/>
      <c r="AZ510" s="85">
        <f t="shared" si="322"/>
        <v>0</v>
      </c>
      <c r="BA510" s="86"/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/>
      <c r="T511" s="42"/>
      <c r="U511" s="42"/>
      <c r="V511" s="85">
        <f t="shared" si="320"/>
        <v>0</v>
      </c>
      <c r="W511" s="86"/>
      <c r="X511" s="99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>
        <v>0</v>
      </c>
      <c r="AH511" s="50"/>
      <c r="AI511" s="50"/>
      <c r="AJ511" s="50"/>
      <c r="AK511" s="85">
        <f t="shared" si="321"/>
        <v>0</v>
      </c>
      <c r="AL511" s="86"/>
      <c r="AM511" s="99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>
        <v>0</v>
      </c>
      <c r="AW511" s="50"/>
      <c r="AX511" s="50"/>
      <c r="AY511" s="50"/>
      <c r="AZ511" s="85">
        <f t="shared" si="322"/>
        <v>0</v>
      </c>
      <c r="BA511" s="86"/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/>
      <c r="T512" s="42"/>
      <c r="U512" s="42"/>
      <c r="V512" s="85">
        <f t="shared" si="320"/>
        <v>0</v>
      </c>
      <c r="W512" s="86"/>
      <c r="X512" s="99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>
        <v>0</v>
      </c>
      <c r="AH512" s="50"/>
      <c r="AI512" s="50"/>
      <c r="AJ512" s="50"/>
      <c r="AK512" s="85">
        <f t="shared" si="321"/>
        <v>0</v>
      </c>
      <c r="AL512" s="86"/>
      <c r="AM512" s="99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>
        <v>0</v>
      </c>
      <c r="AW512" s="50"/>
      <c r="AX512" s="50"/>
      <c r="AY512" s="50"/>
      <c r="AZ512" s="85">
        <f t="shared" si="322"/>
        <v>0</v>
      </c>
      <c r="BA512" s="86"/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/>
      <c r="T513" s="42"/>
      <c r="U513" s="42"/>
      <c r="V513" s="85">
        <f t="shared" ref="V513:V576" si="341">SUM(J513:U513)</f>
        <v>0</v>
      </c>
      <c r="W513" s="86"/>
      <c r="X513" s="99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>
        <v>0</v>
      </c>
      <c r="AH513" s="50"/>
      <c r="AI513" s="50"/>
      <c r="AJ513" s="50"/>
      <c r="AK513" s="85">
        <f t="shared" ref="AK513:AK576" si="342">SUM(Y513:AJ513)</f>
        <v>0</v>
      </c>
      <c r="AL513" s="86"/>
      <c r="AM513" s="99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>
        <v>0</v>
      </c>
      <c r="AW513" s="50"/>
      <c r="AX513" s="50"/>
      <c r="AY513" s="50"/>
      <c r="AZ513" s="85">
        <f t="shared" ref="AZ513:AZ576" si="343">SUM(AN513:AY513)</f>
        <v>0</v>
      </c>
      <c r="BA513" s="86"/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/>
      <c r="T514" s="42"/>
      <c r="U514" s="42"/>
      <c r="V514" s="85">
        <f t="shared" si="341"/>
        <v>0</v>
      </c>
      <c r="W514" s="86"/>
      <c r="X514" s="99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>
        <v>0</v>
      </c>
      <c r="AH514" s="50"/>
      <c r="AI514" s="50"/>
      <c r="AJ514" s="50"/>
      <c r="AK514" s="85">
        <f t="shared" si="342"/>
        <v>0</v>
      </c>
      <c r="AL514" s="86"/>
      <c r="AM514" s="99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>
        <v>0</v>
      </c>
      <c r="AW514" s="50"/>
      <c r="AX514" s="50"/>
      <c r="AY514" s="50"/>
      <c r="AZ514" s="85">
        <f t="shared" si="343"/>
        <v>0</v>
      </c>
      <c r="BA514" s="86"/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/>
      <c r="T515" s="42"/>
      <c r="U515" s="42"/>
      <c r="V515" s="85">
        <f t="shared" si="341"/>
        <v>0</v>
      </c>
      <c r="W515" s="86"/>
      <c r="X515" s="99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>
        <v>0</v>
      </c>
      <c r="AH515" s="50"/>
      <c r="AI515" s="50"/>
      <c r="AJ515" s="50"/>
      <c r="AK515" s="85">
        <f t="shared" si="342"/>
        <v>0</v>
      </c>
      <c r="AL515" s="86"/>
      <c r="AM515" s="99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>
        <v>0</v>
      </c>
      <c r="AW515" s="50"/>
      <c r="AX515" s="50"/>
      <c r="AY515" s="50"/>
      <c r="AZ515" s="85">
        <f t="shared" si="343"/>
        <v>0</v>
      </c>
      <c r="BA515" s="86"/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/>
      <c r="T516" s="42"/>
      <c r="U516" s="42"/>
      <c r="V516" s="85">
        <f t="shared" si="341"/>
        <v>0</v>
      </c>
      <c r="W516" s="86"/>
      <c r="X516" s="99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>
        <v>0</v>
      </c>
      <c r="AH516" s="50"/>
      <c r="AI516" s="50"/>
      <c r="AJ516" s="50"/>
      <c r="AK516" s="85">
        <f t="shared" si="342"/>
        <v>0</v>
      </c>
      <c r="AL516" s="86"/>
      <c r="AM516" s="99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>
        <v>0</v>
      </c>
      <c r="AW516" s="50"/>
      <c r="AX516" s="50"/>
      <c r="AY516" s="50"/>
      <c r="AZ516" s="85">
        <f t="shared" si="343"/>
        <v>0</v>
      </c>
      <c r="BA516" s="86"/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/>
      <c r="T517" s="42"/>
      <c r="U517" s="42"/>
      <c r="V517" s="85">
        <f t="shared" si="341"/>
        <v>0</v>
      </c>
      <c r="W517" s="86"/>
      <c r="X517" s="99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>
        <v>0</v>
      </c>
      <c r="AH517" s="50"/>
      <c r="AI517" s="50"/>
      <c r="AJ517" s="50"/>
      <c r="AK517" s="85">
        <f t="shared" si="342"/>
        <v>0</v>
      </c>
      <c r="AL517" s="86"/>
      <c r="AM517" s="99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>
        <v>0</v>
      </c>
      <c r="AW517" s="50"/>
      <c r="AX517" s="50"/>
      <c r="AY517" s="50"/>
      <c r="AZ517" s="85">
        <f t="shared" si="343"/>
        <v>0</v>
      </c>
      <c r="BA517" s="86"/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/>
      <c r="T518" s="42"/>
      <c r="U518" s="42"/>
      <c r="V518" s="85">
        <f t="shared" si="341"/>
        <v>0</v>
      </c>
      <c r="W518" s="86"/>
      <c r="X518" s="99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>
        <v>0</v>
      </c>
      <c r="AH518" s="50"/>
      <c r="AI518" s="50"/>
      <c r="AJ518" s="50"/>
      <c r="AK518" s="85">
        <f t="shared" si="342"/>
        <v>0</v>
      </c>
      <c r="AL518" s="86"/>
      <c r="AM518" s="99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>
        <v>0</v>
      </c>
      <c r="AW518" s="50"/>
      <c r="AX518" s="50"/>
      <c r="AY518" s="50"/>
      <c r="AZ518" s="85">
        <f t="shared" si="343"/>
        <v>0</v>
      </c>
      <c r="BA518" s="86"/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/>
      <c r="T519" s="42"/>
      <c r="U519" s="42"/>
      <c r="V519" s="85">
        <f t="shared" si="341"/>
        <v>0</v>
      </c>
      <c r="W519" s="86"/>
      <c r="X519" s="99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>
        <v>0</v>
      </c>
      <c r="AH519" s="50"/>
      <c r="AI519" s="50"/>
      <c r="AJ519" s="50"/>
      <c r="AK519" s="85">
        <f t="shared" si="342"/>
        <v>0</v>
      </c>
      <c r="AL519" s="86"/>
      <c r="AM519" s="99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>
        <v>0</v>
      </c>
      <c r="AW519" s="50"/>
      <c r="AX519" s="50"/>
      <c r="AY519" s="50"/>
      <c r="AZ519" s="85">
        <f t="shared" si="343"/>
        <v>0</v>
      </c>
      <c r="BA519" s="86"/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/>
      <c r="T520" s="42"/>
      <c r="U520" s="42"/>
      <c r="V520" s="85">
        <f t="shared" si="341"/>
        <v>0</v>
      </c>
      <c r="W520" s="86"/>
      <c r="X520" s="99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>
        <v>0</v>
      </c>
      <c r="AH520" s="50"/>
      <c r="AI520" s="50"/>
      <c r="AJ520" s="50"/>
      <c r="AK520" s="85">
        <f t="shared" si="342"/>
        <v>0</v>
      </c>
      <c r="AL520" s="86"/>
      <c r="AM520" s="99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>
        <v>0</v>
      </c>
      <c r="AW520" s="50"/>
      <c r="AX520" s="50"/>
      <c r="AY520" s="50"/>
      <c r="AZ520" s="85">
        <f t="shared" si="343"/>
        <v>0</v>
      </c>
      <c r="BA520" s="86"/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/>
      <c r="T521" s="42"/>
      <c r="U521" s="42"/>
      <c r="V521" s="85">
        <f t="shared" si="341"/>
        <v>0</v>
      </c>
      <c r="W521" s="86"/>
      <c r="X521" s="99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>
        <v>0</v>
      </c>
      <c r="AH521" s="50"/>
      <c r="AI521" s="50"/>
      <c r="AJ521" s="50"/>
      <c r="AK521" s="85">
        <f t="shared" si="342"/>
        <v>0</v>
      </c>
      <c r="AL521" s="86"/>
      <c r="AM521" s="99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>
        <v>0</v>
      </c>
      <c r="AW521" s="50"/>
      <c r="AX521" s="50"/>
      <c r="AY521" s="50"/>
      <c r="AZ521" s="85">
        <f t="shared" si="343"/>
        <v>0</v>
      </c>
      <c r="BA521" s="86"/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/>
      <c r="T522" s="42"/>
      <c r="U522" s="42"/>
      <c r="V522" s="85">
        <f t="shared" si="341"/>
        <v>0</v>
      </c>
      <c r="W522" s="86"/>
      <c r="X522" s="99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>
        <v>0</v>
      </c>
      <c r="AH522" s="50"/>
      <c r="AI522" s="50"/>
      <c r="AJ522" s="50"/>
      <c r="AK522" s="85">
        <f t="shared" si="342"/>
        <v>0</v>
      </c>
      <c r="AL522" s="86"/>
      <c r="AM522" s="99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>
        <v>0</v>
      </c>
      <c r="AW522" s="50"/>
      <c r="AX522" s="50"/>
      <c r="AY522" s="50"/>
      <c r="AZ522" s="85">
        <f t="shared" si="343"/>
        <v>0</v>
      </c>
      <c r="BA522" s="86"/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3</v>
      </c>
      <c r="K523" s="42">
        <v>8</v>
      </c>
      <c r="L523" s="42">
        <v>5</v>
      </c>
      <c r="M523" s="42">
        <v>6</v>
      </c>
      <c r="N523" s="42">
        <v>3</v>
      </c>
      <c r="O523" s="42">
        <v>2</v>
      </c>
      <c r="P523" s="42">
        <v>1</v>
      </c>
      <c r="Q523" s="42">
        <v>0</v>
      </c>
      <c r="R523" s="42">
        <v>0</v>
      </c>
      <c r="S523" s="42"/>
      <c r="T523" s="42"/>
      <c r="U523" s="42"/>
      <c r="V523" s="85">
        <f t="shared" si="341"/>
        <v>28</v>
      </c>
      <c r="W523" s="86"/>
      <c r="X523" s="99">
        <f t="shared" si="358"/>
        <v>0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>
        <v>0</v>
      </c>
      <c r="AH523" s="50"/>
      <c r="AI523" s="50"/>
      <c r="AJ523" s="50"/>
      <c r="AK523" s="85">
        <f t="shared" si="342"/>
        <v>0</v>
      </c>
      <c r="AL523" s="86"/>
      <c r="AM523" s="99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>
        <v>0</v>
      </c>
      <c r="AW523" s="50"/>
      <c r="AX523" s="50"/>
      <c r="AY523" s="50"/>
      <c r="AZ523" s="85">
        <f t="shared" si="343"/>
        <v>0</v>
      </c>
      <c r="BA523" s="86"/>
      <c r="BB523" s="99">
        <f t="shared" si="360"/>
        <v>0</v>
      </c>
      <c r="BC523" s="50">
        <f t="shared" si="344"/>
        <v>3</v>
      </c>
      <c r="BD523" s="50">
        <f t="shared" si="345"/>
        <v>8</v>
      </c>
      <c r="BE523" s="50">
        <f t="shared" si="346"/>
        <v>5</v>
      </c>
      <c r="BF523" s="50">
        <f t="shared" si="347"/>
        <v>6</v>
      </c>
      <c r="BG523" s="50">
        <f t="shared" si="348"/>
        <v>3</v>
      </c>
      <c r="BH523" s="50">
        <f t="shared" si="349"/>
        <v>2</v>
      </c>
      <c r="BI523" s="50">
        <f t="shared" si="350"/>
        <v>1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0</v>
      </c>
      <c r="BP523" s="51">
        <f t="shared" si="356"/>
        <v>28</v>
      </c>
      <c r="BQ523" s="54">
        <f t="shared" si="357"/>
        <v>0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/>
      <c r="T524" s="42"/>
      <c r="U524" s="42"/>
      <c r="V524" s="85">
        <f t="shared" si="341"/>
        <v>0</v>
      </c>
      <c r="W524" s="86"/>
      <c r="X524" s="99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>
        <v>0</v>
      </c>
      <c r="AH524" s="50"/>
      <c r="AI524" s="50"/>
      <c r="AJ524" s="50"/>
      <c r="AK524" s="85">
        <f t="shared" si="342"/>
        <v>0</v>
      </c>
      <c r="AL524" s="86"/>
      <c r="AM524" s="99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>
        <v>0</v>
      </c>
      <c r="AW524" s="50"/>
      <c r="AX524" s="50"/>
      <c r="AY524" s="50"/>
      <c r="AZ524" s="85">
        <f t="shared" si="343"/>
        <v>0</v>
      </c>
      <c r="BA524" s="86"/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/>
      <c r="T525" s="42"/>
      <c r="U525" s="42"/>
      <c r="V525" s="85">
        <f t="shared" si="341"/>
        <v>0</v>
      </c>
      <c r="W525" s="86"/>
      <c r="X525" s="99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>
        <v>0</v>
      </c>
      <c r="AH525" s="50"/>
      <c r="AI525" s="50"/>
      <c r="AJ525" s="50"/>
      <c r="AK525" s="85">
        <f t="shared" si="342"/>
        <v>0</v>
      </c>
      <c r="AL525" s="86"/>
      <c r="AM525" s="99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>
        <v>0</v>
      </c>
      <c r="AW525" s="50"/>
      <c r="AX525" s="50"/>
      <c r="AY525" s="50"/>
      <c r="AZ525" s="85">
        <f t="shared" si="343"/>
        <v>0</v>
      </c>
      <c r="BA525" s="86"/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0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0</v>
      </c>
      <c r="K526" s="42">
        <v>0</v>
      </c>
      <c r="L526" s="42">
        <v>0</v>
      </c>
      <c r="M526" s="42">
        <v>0</v>
      </c>
      <c r="N526" s="42">
        <v>0</v>
      </c>
      <c r="O526" s="42">
        <v>0</v>
      </c>
      <c r="P526" s="42">
        <v>0</v>
      </c>
      <c r="Q526" s="42">
        <v>1</v>
      </c>
      <c r="R526" s="42">
        <v>0</v>
      </c>
      <c r="S526" s="42"/>
      <c r="T526" s="42"/>
      <c r="U526" s="42"/>
      <c r="V526" s="85">
        <f t="shared" si="341"/>
        <v>1</v>
      </c>
      <c r="W526" s="86"/>
      <c r="X526" s="99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>
        <v>0</v>
      </c>
      <c r="AH526" s="50"/>
      <c r="AI526" s="50"/>
      <c r="AJ526" s="50"/>
      <c r="AK526" s="85">
        <f t="shared" si="342"/>
        <v>0</v>
      </c>
      <c r="AL526" s="86"/>
      <c r="AM526" s="99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>
        <v>0</v>
      </c>
      <c r="AW526" s="50"/>
      <c r="AX526" s="50"/>
      <c r="AY526" s="50"/>
      <c r="AZ526" s="85">
        <f t="shared" si="343"/>
        <v>0</v>
      </c>
      <c r="BA526" s="86"/>
      <c r="BB526" s="99">
        <f t="shared" si="360"/>
        <v>0</v>
      </c>
      <c r="BC526" s="50">
        <f t="shared" si="344"/>
        <v>0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1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1</v>
      </c>
      <c r="BQ526" s="54">
        <f t="shared" si="357"/>
        <v>0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/>
      <c r="T527" s="42"/>
      <c r="U527" s="42"/>
      <c r="V527" s="85">
        <f t="shared" si="341"/>
        <v>0</v>
      </c>
      <c r="W527" s="86"/>
      <c r="X527" s="99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>
        <v>0</v>
      </c>
      <c r="AH527" s="50"/>
      <c r="AI527" s="50"/>
      <c r="AJ527" s="50"/>
      <c r="AK527" s="85">
        <f t="shared" si="342"/>
        <v>0</v>
      </c>
      <c r="AL527" s="86"/>
      <c r="AM527" s="99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>
        <v>0</v>
      </c>
      <c r="AW527" s="50"/>
      <c r="AX527" s="50"/>
      <c r="AY527" s="50"/>
      <c r="AZ527" s="85">
        <f t="shared" si="343"/>
        <v>0</v>
      </c>
      <c r="BA527" s="86"/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/>
      <c r="T528" s="42"/>
      <c r="U528" s="42"/>
      <c r="V528" s="85">
        <f t="shared" si="341"/>
        <v>0</v>
      </c>
      <c r="W528" s="86"/>
      <c r="X528" s="99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>
        <v>0</v>
      </c>
      <c r="AH528" s="50"/>
      <c r="AI528" s="50"/>
      <c r="AJ528" s="50"/>
      <c r="AK528" s="85">
        <f t="shared" si="342"/>
        <v>0</v>
      </c>
      <c r="AL528" s="86"/>
      <c r="AM528" s="99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>
        <v>0</v>
      </c>
      <c r="AW528" s="50"/>
      <c r="AX528" s="50"/>
      <c r="AY528" s="50"/>
      <c r="AZ528" s="85">
        <f t="shared" si="343"/>
        <v>0</v>
      </c>
      <c r="BA528" s="86"/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/>
      <c r="T529" s="42"/>
      <c r="U529" s="42"/>
      <c r="V529" s="85">
        <f t="shared" si="341"/>
        <v>0</v>
      </c>
      <c r="W529" s="86"/>
      <c r="X529" s="99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>
        <v>0</v>
      </c>
      <c r="AH529" s="50"/>
      <c r="AI529" s="50"/>
      <c r="AJ529" s="50"/>
      <c r="AK529" s="85">
        <f t="shared" si="342"/>
        <v>0</v>
      </c>
      <c r="AL529" s="86"/>
      <c r="AM529" s="99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>
        <v>0</v>
      </c>
      <c r="AW529" s="50"/>
      <c r="AX529" s="50"/>
      <c r="AY529" s="50"/>
      <c r="AZ529" s="85">
        <f t="shared" si="343"/>
        <v>0</v>
      </c>
      <c r="BA529" s="86"/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/>
      <c r="T530" s="42"/>
      <c r="U530" s="42"/>
      <c r="V530" s="85">
        <f t="shared" si="341"/>
        <v>0</v>
      </c>
      <c r="W530" s="86"/>
      <c r="X530" s="99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>
        <v>0</v>
      </c>
      <c r="AH530" s="50"/>
      <c r="AI530" s="50"/>
      <c r="AJ530" s="50"/>
      <c r="AK530" s="85">
        <f t="shared" si="342"/>
        <v>0</v>
      </c>
      <c r="AL530" s="86"/>
      <c r="AM530" s="99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>
        <v>0</v>
      </c>
      <c r="AW530" s="50"/>
      <c r="AX530" s="50"/>
      <c r="AY530" s="50"/>
      <c r="AZ530" s="85">
        <f t="shared" si="343"/>
        <v>0</v>
      </c>
      <c r="BA530" s="86"/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/>
      <c r="T531" s="42"/>
      <c r="U531" s="42"/>
      <c r="V531" s="85">
        <f t="shared" si="341"/>
        <v>0</v>
      </c>
      <c r="W531" s="86"/>
      <c r="X531" s="99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>
        <v>0</v>
      </c>
      <c r="AH531" s="50"/>
      <c r="AI531" s="50"/>
      <c r="AJ531" s="50"/>
      <c r="AK531" s="85">
        <f t="shared" si="342"/>
        <v>0</v>
      </c>
      <c r="AL531" s="86"/>
      <c r="AM531" s="99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>
        <v>0</v>
      </c>
      <c r="AW531" s="50"/>
      <c r="AX531" s="50"/>
      <c r="AY531" s="50"/>
      <c r="AZ531" s="85">
        <f t="shared" si="343"/>
        <v>0</v>
      </c>
      <c r="BA531" s="86"/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/>
      <c r="T532" s="42"/>
      <c r="U532" s="42"/>
      <c r="V532" s="85">
        <f t="shared" si="341"/>
        <v>0</v>
      </c>
      <c r="W532" s="86"/>
      <c r="X532" s="99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>
        <v>0</v>
      </c>
      <c r="AH532" s="50"/>
      <c r="AI532" s="50"/>
      <c r="AJ532" s="50"/>
      <c r="AK532" s="85">
        <f t="shared" si="342"/>
        <v>0</v>
      </c>
      <c r="AL532" s="86"/>
      <c r="AM532" s="99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>
        <v>0</v>
      </c>
      <c r="AW532" s="50"/>
      <c r="AX532" s="50"/>
      <c r="AY532" s="50"/>
      <c r="AZ532" s="85">
        <f t="shared" si="343"/>
        <v>0</v>
      </c>
      <c r="BA532" s="86"/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0</v>
      </c>
      <c r="K533" s="42">
        <v>0</v>
      </c>
      <c r="L533" s="42">
        <v>0</v>
      </c>
      <c r="M533" s="42">
        <v>5</v>
      </c>
      <c r="N533" s="42">
        <v>0</v>
      </c>
      <c r="O533" s="42">
        <v>1</v>
      </c>
      <c r="P533" s="42">
        <v>2</v>
      </c>
      <c r="Q533" s="42">
        <v>5</v>
      </c>
      <c r="R533" s="42">
        <v>0</v>
      </c>
      <c r="S533" s="42"/>
      <c r="T533" s="42"/>
      <c r="U533" s="42"/>
      <c r="V533" s="85">
        <f t="shared" si="341"/>
        <v>13</v>
      </c>
      <c r="W533" s="86"/>
      <c r="X533" s="99">
        <f t="shared" si="358"/>
        <v>0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>
        <v>0</v>
      </c>
      <c r="AH533" s="50"/>
      <c r="AI533" s="50"/>
      <c r="AJ533" s="50"/>
      <c r="AK533" s="85">
        <f t="shared" si="342"/>
        <v>0</v>
      </c>
      <c r="AL533" s="86"/>
      <c r="AM533" s="99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>
        <v>0</v>
      </c>
      <c r="AW533" s="50"/>
      <c r="AX533" s="50"/>
      <c r="AY533" s="50"/>
      <c r="AZ533" s="85">
        <f t="shared" si="343"/>
        <v>0</v>
      </c>
      <c r="BA533" s="86"/>
      <c r="BB533" s="99">
        <f t="shared" si="360"/>
        <v>0</v>
      </c>
      <c r="BC533" s="50">
        <f t="shared" si="344"/>
        <v>0</v>
      </c>
      <c r="BD533" s="50">
        <f t="shared" si="345"/>
        <v>0</v>
      </c>
      <c r="BE533" s="50">
        <f t="shared" si="346"/>
        <v>0</v>
      </c>
      <c r="BF533" s="50">
        <f t="shared" si="347"/>
        <v>5</v>
      </c>
      <c r="BG533" s="50">
        <f t="shared" si="348"/>
        <v>0</v>
      </c>
      <c r="BH533" s="50">
        <f t="shared" si="349"/>
        <v>1</v>
      </c>
      <c r="BI533" s="50">
        <f t="shared" si="350"/>
        <v>2</v>
      </c>
      <c r="BJ533" s="50">
        <f t="shared" si="351"/>
        <v>5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0</v>
      </c>
      <c r="BP533" s="51">
        <f t="shared" si="356"/>
        <v>13</v>
      </c>
      <c r="BQ533" s="54">
        <f t="shared" si="357"/>
        <v>0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/>
      <c r="T534" s="42"/>
      <c r="U534" s="42"/>
      <c r="V534" s="85">
        <f t="shared" si="341"/>
        <v>0</v>
      </c>
      <c r="W534" s="86"/>
      <c r="X534" s="99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>
        <v>0</v>
      </c>
      <c r="AH534" s="50"/>
      <c r="AI534" s="50"/>
      <c r="AJ534" s="50"/>
      <c r="AK534" s="85">
        <f t="shared" si="342"/>
        <v>0</v>
      </c>
      <c r="AL534" s="86"/>
      <c r="AM534" s="99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>
        <v>0</v>
      </c>
      <c r="AW534" s="50"/>
      <c r="AX534" s="50"/>
      <c r="AY534" s="50"/>
      <c r="AZ534" s="85">
        <f t="shared" si="343"/>
        <v>0</v>
      </c>
      <c r="BA534" s="86"/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/>
      <c r="T535" s="42"/>
      <c r="U535" s="42"/>
      <c r="V535" s="85">
        <f t="shared" si="341"/>
        <v>0</v>
      </c>
      <c r="W535" s="86"/>
      <c r="X535" s="99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>
        <v>0</v>
      </c>
      <c r="AH535" s="50"/>
      <c r="AI535" s="50"/>
      <c r="AJ535" s="50"/>
      <c r="AK535" s="85">
        <f t="shared" si="342"/>
        <v>0</v>
      </c>
      <c r="AL535" s="86"/>
      <c r="AM535" s="99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>
        <v>0</v>
      </c>
      <c r="AW535" s="50"/>
      <c r="AX535" s="50"/>
      <c r="AY535" s="50"/>
      <c r="AZ535" s="85">
        <f t="shared" si="343"/>
        <v>0</v>
      </c>
      <c r="BA535" s="86"/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29</v>
      </c>
      <c r="K536" s="42">
        <v>7</v>
      </c>
      <c r="L536" s="42">
        <v>6</v>
      </c>
      <c r="M536" s="42">
        <v>17</v>
      </c>
      <c r="N536" s="42">
        <v>3</v>
      </c>
      <c r="O536" s="42">
        <v>1</v>
      </c>
      <c r="P536" s="42">
        <v>26</v>
      </c>
      <c r="Q536" s="42">
        <v>0</v>
      </c>
      <c r="R536" s="42">
        <v>0</v>
      </c>
      <c r="S536" s="42"/>
      <c r="T536" s="42"/>
      <c r="U536" s="42"/>
      <c r="V536" s="85">
        <f t="shared" si="341"/>
        <v>89</v>
      </c>
      <c r="W536" s="86"/>
      <c r="X536" s="99">
        <f t="shared" si="358"/>
        <v>0</v>
      </c>
      <c r="Y536" s="50">
        <v>0</v>
      </c>
      <c r="Z536" s="50">
        <v>0</v>
      </c>
      <c r="AA536" s="50">
        <v>0</v>
      </c>
      <c r="AB536" s="50">
        <v>0</v>
      </c>
      <c r="AC536" s="50">
        <v>0</v>
      </c>
      <c r="AD536" s="50">
        <v>0</v>
      </c>
      <c r="AE536" s="50">
        <v>4</v>
      </c>
      <c r="AF536" s="50">
        <v>0</v>
      </c>
      <c r="AG536" s="50">
        <v>0</v>
      </c>
      <c r="AH536" s="50"/>
      <c r="AI536" s="50"/>
      <c r="AJ536" s="50"/>
      <c r="AK536" s="85">
        <f t="shared" si="342"/>
        <v>4</v>
      </c>
      <c r="AL536" s="86"/>
      <c r="AM536" s="99">
        <f t="shared" si="359"/>
        <v>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>
        <v>0</v>
      </c>
      <c r="AW536" s="50"/>
      <c r="AX536" s="50"/>
      <c r="AY536" s="50"/>
      <c r="AZ536" s="85">
        <f t="shared" si="343"/>
        <v>0</v>
      </c>
      <c r="BA536" s="86"/>
      <c r="BB536" s="99">
        <f t="shared" si="360"/>
        <v>0</v>
      </c>
      <c r="BC536" s="50">
        <f t="shared" si="344"/>
        <v>29</v>
      </c>
      <c r="BD536" s="50">
        <f t="shared" si="345"/>
        <v>7</v>
      </c>
      <c r="BE536" s="50">
        <f t="shared" si="346"/>
        <v>6</v>
      </c>
      <c r="BF536" s="50">
        <f t="shared" si="347"/>
        <v>17</v>
      </c>
      <c r="BG536" s="50">
        <f t="shared" si="348"/>
        <v>3</v>
      </c>
      <c r="BH536" s="50">
        <f t="shared" si="349"/>
        <v>1</v>
      </c>
      <c r="BI536" s="50">
        <f t="shared" si="350"/>
        <v>30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0</v>
      </c>
      <c r="BP536" s="51">
        <f t="shared" si="356"/>
        <v>93</v>
      </c>
      <c r="BQ536" s="54">
        <f t="shared" si="357"/>
        <v>0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/>
      <c r="T537" s="42"/>
      <c r="U537" s="42"/>
      <c r="V537" s="85">
        <f t="shared" si="341"/>
        <v>0</v>
      </c>
      <c r="W537" s="86"/>
      <c r="X537" s="99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>
        <v>0</v>
      </c>
      <c r="AH537" s="50"/>
      <c r="AI537" s="50"/>
      <c r="AJ537" s="50"/>
      <c r="AK537" s="85">
        <f t="shared" si="342"/>
        <v>0</v>
      </c>
      <c r="AL537" s="86"/>
      <c r="AM537" s="99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>
        <v>0</v>
      </c>
      <c r="AW537" s="50"/>
      <c r="AX537" s="50"/>
      <c r="AY537" s="50"/>
      <c r="AZ537" s="85">
        <f t="shared" si="343"/>
        <v>0</v>
      </c>
      <c r="BA537" s="86"/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/>
      <c r="T538" s="42"/>
      <c r="U538" s="42"/>
      <c r="V538" s="85">
        <f t="shared" si="341"/>
        <v>0</v>
      </c>
      <c r="W538" s="86"/>
      <c r="X538" s="99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>
        <v>0</v>
      </c>
      <c r="AH538" s="50"/>
      <c r="AI538" s="50"/>
      <c r="AJ538" s="50"/>
      <c r="AK538" s="85">
        <f t="shared" si="342"/>
        <v>0</v>
      </c>
      <c r="AL538" s="86"/>
      <c r="AM538" s="99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>
        <v>0</v>
      </c>
      <c r="AW538" s="50"/>
      <c r="AX538" s="50"/>
      <c r="AY538" s="50"/>
      <c r="AZ538" s="85">
        <f t="shared" si="343"/>
        <v>0</v>
      </c>
      <c r="BA538" s="86"/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/>
      <c r="T539" s="42"/>
      <c r="U539" s="42"/>
      <c r="V539" s="85">
        <f t="shared" si="341"/>
        <v>0</v>
      </c>
      <c r="W539" s="86"/>
      <c r="X539" s="99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>
        <v>0</v>
      </c>
      <c r="AH539" s="50"/>
      <c r="AI539" s="50"/>
      <c r="AJ539" s="50"/>
      <c r="AK539" s="85">
        <f t="shared" si="342"/>
        <v>0</v>
      </c>
      <c r="AL539" s="86"/>
      <c r="AM539" s="99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>
        <v>0</v>
      </c>
      <c r="AW539" s="50"/>
      <c r="AX539" s="50"/>
      <c r="AY539" s="50"/>
      <c r="AZ539" s="85">
        <f t="shared" si="343"/>
        <v>0</v>
      </c>
      <c r="BA539" s="86"/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/>
      <c r="T540" s="42"/>
      <c r="U540" s="42"/>
      <c r="V540" s="85">
        <f t="shared" si="341"/>
        <v>0</v>
      </c>
      <c r="W540" s="86"/>
      <c r="X540" s="99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>
        <v>0</v>
      </c>
      <c r="AH540" s="50"/>
      <c r="AI540" s="50"/>
      <c r="AJ540" s="50"/>
      <c r="AK540" s="85">
        <f t="shared" si="342"/>
        <v>0</v>
      </c>
      <c r="AL540" s="86"/>
      <c r="AM540" s="99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>
        <v>0</v>
      </c>
      <c r="AW540" s="50"/>
      <c r="AX540" s="50"/>
      <c r="AY540" s="50"/>
      <c r="AZ540" s="85">
        <f t="shared" si="343"/>
        <v>0</v>
      </c>
      <c r="BA540" s="86"/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/>
      <c r="T541" s="42"/>
      <c r="U541" s="42"/>
      <c r="V541" s="85">
        <f t="shared" si="341"/>
        <v>0</v>
      </c>
      <c r="W541" s="86"/>
      <c r="X541" s="99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>
        <v>0</v>
      </c>
      <c r="AH541" s="50"/>
      <c r="AI541" s="50"/>
      <c r="AJ541" s="50"/>
      <c r="AK541" s="85">
        <f t="shared" si="342"/>
        <v>0</v>
      </c>
      <c r="AL541" s="86"/>
      <c r="AM541" s="99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>
        <v>0</v>
      </c>
      <c r="AW541" s="50"/>
      <c r="AX541" s="50"/>
      <c r="AY541" s="50"/>
      <c r="AZ541" s="85">
        <f t="shared" si="343"/>
        <v>0</v>
      </c>
      <c r="BA541" s="86"/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/>
      <c r="T542" s="42"/>
      <c r="U542" s="42"/>
      <c r="V542" s="85">
        <f t="shared" si="341"/>
        <v>0</v>
      </c>
      <c r="W542" s="86"/>
      <c r="X542" s="99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>
        <v>0</v>
      </c>
      <c r="AH542" s="50"/>
      <c r="AI542" s="50"/>
      <c r="AJ542" s="50"/>
      <c r="AK542" s="85">
        <f t="shared" si="342"/>
        <v>0</v>
      </c>
      <c r="AL542" s="86"/>
      <c r="AM542" s="99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>
        <v>0</v>
      </c>
      <c r="AW542" s="50"/>
      <c r="AX542" s="50"/>
      <c r="AY542" s="50"/>
      <c r="AZ542" s="85">
        <f t="shared" si="343"/>
        <v>0</v>
      </c>
      <c r="BA542" s="86"/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/>
      <c r="T543" s="42"/>
      <c r="U543" s="42"/>
      <c r="V543" s="85">
        <f t="shared" si="341"/>
        <v>0</v>
      </c>
      <c r="W543" s="86"/>
      <c r="X543" s="99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>
        <v>0</v>
      </c>
      <c r="AH543" s="50"/>
      <c r="AI543" s="50"/>
      <c r="AJ543" s="50"/>
      <c r="AK543" s="85">
        <f t="shared" si="342"/>
        <v>0</v>
      </c>
      <c r="AL543" s="86"/>
      <c r="AM543" s="99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>
        <v>0</v>
      </c>
      <c r="AW543" s="50"/>
      <c r="AX543" s="50"/>
      <c r="AY543" s="50"/>
      <c r="AZ543" s="85">
        <f t="shared" si="343"/>
        <v>0</v>
      </c>
      <c r="BA543" s="86"/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/>
      <c r="T544" s="42"/>
      <c r="U544" s="42"/>
      <c r="V544" s="85">
        <f t="shared" si="341"/>
        <v>0</v>
      </c>
      <c r="W544" s="86"/>
      <c r="X544" s="99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>
        <v>0</v>
      </c>
      <c r="AH544" s="50"/>
      <c r="AI544" s="50"/>
      <c r="AJ544" s="50"/>
      <c r="AK544" s="85">
        <f t="shared" si="342"/>
        <v>0</v>
      </c>
      <c r="AL544" s="86"/>
      <c r="AM544" s="99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>
        <v>0</v>
      </c>
      <c r="AW544" s="50"/>
      <c r="AX544" s="50"/>
      <c r="AY544" s="50"/>
      <c r="AZ544" s="85">
        <f t="shared" si="343"/>
        <v>0</v>
      </c>
      <c r="BA544" s="86"/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/>
      <c r="T545" s="42"/>
      <c r="U545" s="42"/>
      <c r="V545" s="85">
        <f t="shared" si="341"/>
        <v>0</v>
      </c>
      <c r="W545" s="86"/>
      <c r="X545" s="99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>
        <v>0</v>
      </c>
      <c r="AH545" s="50"/>
      <c r="AI545" s="50"/>
      <c r="AJ545" s="50"/>
      <c r="AK545" s="85">
        <f t="shared" si="342"/>
        <v>0</v>
      </c>
      <c r="AL545" s="86"/>
      <c r="AM545" s="99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>
        <v>0</v>
      </c>
      <c r="AW545" s="50"/>
      <c r="AX545" s="50"/>
      <c r="AY545" s="50"/>
      <c r="AZ545" s="85">
        <f t="shared" si="343"/>
        <v>0</v>
      </c>
      <c r="BA545" s="86"/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/>
      <c r="T546" s="42"/>
      <c r="U546" s="42"/>
      <c r="V546" s="85">
        <f t="shared" si="341"/>
        <v>0</v>
      </c>
      <c r="W546" s="86"/>
      <c r="X546" s="99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>
        <v>0</v>
      </c>
      <c r="AH546" s="50"/>
      <c r="AI546" s="50"/>
      <c r="AJ546" s="50"/>
      <c r="AK546" s="85">
        <f t="shared" si="342"/>
        <v>0</v>
      </c>
      <c r="AL546" s="86"/>
      <c r="AM546" s="99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>
        <v>0</v>
      </c>
      <c r="AW546" s="50"/>
      <c r="AX546" s="50"/>
      <c r="AY546" s="50"/>
      <c r="AZ546" s="85">
        <f t="shared" si="343"/>
        <v>0</v>
      </c>
      <c r="BA546" s="86"/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/>
      <c r="T547" s="42"/>
      <c r="U547" s="42"/>
      <c r="V547" s="85">
        <f t="shared" si="341"/>
        <v>0</v>
      </c>
      <c r="W547" s="86"/>
      <c r="X547" s="99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>
        <v>0</v>
      </c>
      <c r="AH547" s="50"/>
      <c r="AI547" s="50"/>
      <c r="AJ547" s="50"/>
      <c r="AK547" s="85">
        <f t="shared" si="342"/>
        <v>0</v>
      </c>
      <c r="AL547" s="86"/>
      <c r="AM547" s="99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>
        <v>0</v>
      </c>
      <c r="AW547" s="50"/>
      <c r="AX547" s="50"/>
      <c r="AY547" s="50"/>
      <c r="AZ547" s="85">
        <f t="shared" si="343"/>
        <v>0</v>
      </c>
      <c r="BA547" s="86"/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/>
      <c r="T548" s="42"/>
      <c r="U548" s="42"/>
      <c r="V548" s="85">
        <f t="shared" si="341"/>
        <v>0</v>
      </c>
      <c r="W548" s="86"/>
      <c r="X548" s="99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>
        <v>0</v>
      </c>
      <c r="AH548" s="50"/>
      <c r="AI548" s="50"/>
      <c r="AJ548" s="50"/>
      <c r="AK548" s="85">
        <f t="shared" si="342"/>
        <v>0</v>
      </c>
      <c r="AL548" s="86"/>
      <c r="AM548" s="99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>
        <v>0</v>
      </c>
      <c r="AW548" s="50"/>
      <c r="AX548" s="50"/>
      <c r="AY548" s="50"/>
      <c r="AZ548" s="85">
        <f t="shared" si="343"/>
        <v>0</v>
      </c>
      <c r="BA548" s="86"/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/>
      <c r="T549" s="42"/>
      <c r="U549" s="42"/>
      <c r="V549" s="85">
        <f t="shared" si="341"/>
        <v>0</v>
      </c>
      <c r="W549" s="86"/>
      <c r="X549" s="99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>
        <v>0</v>
      </c>
      <c r="AH549" s="50"/>
      <c r="AI549" s="50"/>
      <c r="AJ549" s="50"/>
      <c r="AK549" s="85">
        <f t="shared" si="342"/>
        <v>0</v>
      </c>
      <c r="AL549" s="86"/>
      <c r="AM549" s="99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>
        <v>0</v>
      </c>
      <c r="AW549" s="50"/>
      <c r="AX549" s="50"/>
      <c r="AY549" s="50"/>
      <c r="AZ549" s="85">
        <f t="shared" si="343"/>
        <v>0</v>
      </c>
      <c r="BA549" s="86"/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/>
      <c r="T550" s="42"/>
      <c r="U550" s="42"/>
      <c r="V550" s="85">
        <f t="shared" si="341"/>
        <v>0</v>
      </c>
      <c r="W550" s="86"/>
      <c r="X550" s="99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>
        <v>0</v>
      </c>
      <c r="AH550" s="50"/>
      <c r="AI550" s="50"/>
      <c r="AJ550" s="50"/>
      <c r="AK550" s="85">
        <f t="shared" si="342"/>
        <v>0</v>
      </c>
      <c r="AL550" s="86"/>
      <c r="AM550" s="99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>
        <v>0</v>
      </c>
      <c r="AW550" s="50"/>
      <c r="AX550" s="50"/>
      <c r="AY550" s="50"/>
      <c r="AZ550" s="85">
        <f t="shared" si="343"/>
        <v>0</v>
      </c>
      <c r="BA550" s="86"/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2</v>
      </c>
      <c r="K551" s="42">
        <v>1</v>
      </c>
      <c r="L551" s="42">
        <v>0</v>
      </c>
      <c r="M551" s="42">
        <v>3</v>
      </c>
      <c r="N551" s="42">
        <v>4</v>
      </c>
      <c r="O551" s="42">
        <v>1</v>
      </c>
      <c r="P551" s="42">
        <v>1</v>
      </c>
      <c r="Q551" s="42">
        <v>0</v>
      </c>
      <c r="R551" s="42">
        <v>0</v>
      </c>
      <c r="S551" s="42"/>
      <c r="T551" s="42"/>
      <c r="U551" s="42"/>
      <c r="V551" s="85">
        <f t="shared" si="341"/>
        <v>12</v>
      </c>
      <c r="W551" s="86"/>
      <c r="X551" s="99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>
        <v>0</v>
      </c>
      <c r="AH551" s="50"/>
      <c r="AI551" s="50"/>
      <c r="AJ551" s="50"/>
      <c r="AK551" s="85">
        <f t="shared" si="342"/>
        <v>0</v>
      </c>
      <c r="AL551" s="86"/>
      <c r="AM551" s="99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>
        <v>0</v>
      </c>
      <c r="AW551" s="50"/>
      <c r="AX551" s="50"/>
      <c r="AY551" s="50"/>
      <c r="AZ551" s="85">
        <f t="shared" si="343"/>
        <v>0</v>
      </c>
      <c r="BA551" s="86"/>
      <c r="BB551" s="99">
        <f t="shared" si="360"/>
        <v>0</v>
      </c>
      <c r="BC551" s="50">
        <f t="shared" si="344"/>
        <v>2</v>
      </c>
      <c r="BD551" s="50">
        <f t="shared" si="345"/>
        <v>1</v>
      </c>
      <c r="BE551" s="50">
        <f t="shared" si="346"/>
        <v>0</v>
      </c>
      <c r="BF551" s="50">
        <f t="shared" si="347"/>
        <v>3</v>
      </c>
      <c r="BG551" s="50">
        <f t="shared" si="348"/>
        <v>4</v>
      </c>
      <c r="BH551" s="50">
        <f t="shared" si="349"/>
        <v>1</v>
      </c>
      <c r="BI551" s="50">
        <f t="shared" si="350"/>
        <v>1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0</v>
      </c>
      <c r="BP551" s="51">
        <f t="shared" si="356"/>
        <v>12</v>
      </c>
      <c r="BQ551" s="54">
        <f t="shared" si="357"/>
        <v>0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2</v>
      </c>
      <c r="K552" s="42">
        <v>0</v>
      </c>
      <c r="L552" s="42">
        <v>0</v>
      </c>
      <c r="M552" s="42">
        <v>1</v>
      </c>
      <c r="N552" s="42">
        <v>3</v>
      </c>
      <c r="O552" s="42">
        <v>3</v>
      </c>
      <c r="P552" s="42">
        <v>2</v>
      </c>
      <c r="Q552" s="42">
        <v>0</v>
      </c>
      <c r="R552" s="42">
        <v>0</v>
      </c>
      <c r="S552" s="42"/>
      <c r="T552" s="42"/>
      <c r="U552" s="42"/>
      <c r="V552" s="85">
        <f t="shared" si="341"/>
        <v>11</v>
      </c>
      <c r="W552" s="86"/>
      <c r="X552" s="99">
        <f t="shared" si="358"/>
        <v>0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>
        <v>0</v>
      </c>
      <c r="AH552" s="50"/>
      <c r="AI552" s="50"/>
      <c r="AJ552" s="50"/>
      <c r="AK552" s="85">
        <f t="shared" si="342"/>
        <v>0</v>
      </c>
      <c r="AL552" s="86"/>
      <c r="AM552" s="99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>
        <v>0</v>
      </c>
      <c r="AW552" s="50"/>
      <c r="AX552" s="50"/>
      <c r="AY552" s="50"/>
      <c r="AZ552" s="85">
        <f t="shared" si="343"/>
        <v>0</v>
      </c>
      <c r="BA552" s="86"/>
      <c r="BB552" s="99">
        <f t="shared" si="360"/>
        <v>0</v>
      </c>
      <c r="BC552" s="50">
        <f t="shared" si="344"/>
        <v>2</v>
      </c>
      <c r="BD552" s="50">
        <f t="shared" si="345"/>
        <v>0</v>
      </c>
      <c r="BE552" s="50">
        <f t="shared" si="346"/>
        <v>0</v>
      </c>
      <c r="BF552" s="50">
        <f t="shared" si="347"/>
        <v>1</v>
      </c>
      <c r="BG552" s="50">
        <f t="shared" si="348"/>
        <v>3</v>
      </c>
      <c r="BH552" s="50">
        <f t="shared" si="349"/>
        <v>3</v>
      </c>
      <c r="BI552" s="50">
        <f t="shared" si="350"/>
        <v>2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0</v>
      </c>
      <c r="BP552" s="51">
        <f t="shared" si="356"/>
        <v>11</v>
      </c>
      <c r="BQ552" s="54">
        <f t="shared" si="357"/>
        <v>0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1</v>
      </c>
      <c r="L553" s="42">
        <v>2</v>
      </c>
      <c r="M553" s="42">
        <v>2</v>
      </c>
      <c r="N553" s="42">
        <v>2</v>
      </c>
      <c r="O553" s="42">
        <v>1</v>
      </c>
      <c r="P553" s="42">
        <v>2</v>
      </c>
      <c r="Q553" s="42">
        <v>1</v>
      </c>
      <c r="R553" s="42">
        <v>0</v>
      </c>
      <c r="S553" s="42"/>
      <c r="T553" s="42"/>
      <c r="U553" s="42"/>
      <c r="V553" s="85">
        <f t="shared" si="341"/>
        <v>14</v>
      </c>
      <c r="W553" s="86"/>
      <c r="X553" s="99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>
        <v>0</v>
      </c>
      <c r="AH553" s="50"/>
      <c r="AI553" s="50"/>
      <c r="AJ553" s="50"/>
      <c r="AK553" s="85">
        <f t="shared" si="342"/>
        <v>0</v>
      </c>
      <c r="AL553" s="86"/>
      <c r="AM553" s="99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>
        <v>0</v>
      </c>
      <c r="AW553" s="50"/>
      <c r="AX553" s="50"/>
      <c r="AY553" s="50"/>
      <c r="AZ553" s="85">
        <f t="shared" si="343"/>
        <v>0</v>
      </c>
      <c r="BA553" s="86"/>
      <c r="BB553" s="99">
        <f t="shared" si="360"/>
        <v>0</v>
      </c>
      <c r="BC553" s="50">
        <f t="shared" si="344"/>
        <v>3</v>
      </c>
      <c r="BD553" s="50">
        <f t="shared" si="345"/>
        <v>1</v>
      </c>
      <c r="BE553" s="50">
        <f t="shared" si="346"/>
        <v>2</v>
      </c>
      <c r="BF553" s="50">
        <f t="shared" si="347"/>
        <v>2</v>
      </c>
      <c r="BG553" s="50">
        <f t="shared" si="348"/>
        <v>2</v>
      </c>
      <c r="BH553" s="50">
        <f t="shared" si="349"/>
        <v>1</v>
      </c>
      <c r="BI553" s="50">
        <f t="shared" si="350"/>
        <v>2</v>
      </c>
      <c r="BJ553" s="50">
        <f t="shared" si="351"/>
        <v>1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0</v>
      </c>
      <c r="BP553" s="51">
        <f t="shared" si="356"/>
        <v>14</v>
      </c>
      <c r="BQ553" s="54">
        <f t="shared" si="357"/>
        <v>0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2</v>
      </c>
      <c r="K554" s="42">
        <v>3</v>
      </c>
      <c r="L554" s="42">
        <v>2</v>
      </c>
      <c r="M554" s="42">
        <v>2</v>
      </c>
      <c r="N554" s="42">
        <v>2</v>
      </c>
      <c r="O554" s="42">
        <v>0</v>
      </c>
      <c r="P554" s="42">
        <v>4</v>
      </c>
      <c r="Q554" s="42">
        <v>1</v>
      </c>
      <c r="R554" s="42">
        <v>0</v>
      </c>
      <c r="S554" s="42"/>
      <c r="T554" s="42"/>
      <c r="U554" s="42"/>
      <c r="V554" s="85">
        <f t="shared" si="341"/>
        <v>16</v>
      </c>
      <c r="W554" s="86"/>
      <c r="X554" s="99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>
        <v>0</v>
      </c>
      <c r="AH554" s="50"/>
      <c r="AI554" s="50"/>
      <c r="AJ554" s="50"/>
      <c r="AK554" s="85">
        <f t="shared" si="342"/>
        <v>0</v>
      </c>
      <c r="AL554" s="86"/>
      <c r="AM554" s="99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>
        <v>0</v>
      </c>
      <c r="AW554" s="50"/>
      <c r="AX554" s="50"/>
      <c r="AY554" s="50"/>
      <c r="AZ554" s="85">
        <f t="shared" si="343"/>
        <v>0</v>
      </c>
      <c r="BA554" s="86"/>
      <c r="BB554" s="99">
        <f t="shared" si="360"/>
        <v>0</v>
      </c>
      <c r="BC554" s="50">
        <f t="shared" si="344"/>
        <v>2</v>
      </c>
      <c r="BD554" s="50">
        <f t="shared" si="345"/>
        <v>3</v>
      </c>
      <c r="BE554" s="50">
        <f t="shared" si="346"/>
        <v>2</v>
      </c>
      <c r="BF554" s="50">
        <f t="shared" si="347"/>
        <v>2</v>
      </c>
      <c r="BG554" s="50">
        <f t="shared" si="348"/>
        <v>2</v>
      </c>
      <c r="BH554" s="50">
        <f t="shared" si="349"/>
        <v>0</v>
      </c>
      <c r="BI554" s="50">
        <f t="shared" si="350"/>
        <v>4</v>
      </c>
      <c r="BJ554" s="50">
        <f t="shared" si="351"/>
        <v>1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0</v>
      </c>
      <c r="BP554" s="51">
        <f t="shared" si="356"/>
        <v>16</v>
      </c>
      <c r="BQ554" s="54">
        <f t="shared" si="357"/>
        <v>0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/>
      <c r="T555" s="42"/>
      <c r="U555" s="42"/>
      <c r="V555" s="85">
        <f t="shared" si="341"/>
        <v>0</v>
      </c>
      <c r="W555" s="86"/>
      <c r="X555" s="99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>
        <v>0</v>
      </c>
      <c r="AH555" s="50"/>
      <c r="AI555" s="50"/>
      <c r="AJ555" s="50"/>
      <c r="AK555" s="85">
        <f t="shared" si="342"/>
        <v>0</v>
      </c>
      <c r="AL555" s="86"/>
      <c r="AM555" s="99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>
        <v>0</v>
      </c>
      <c r="AW555" s="50"/>
      <c r="AX555" s="50"/>
      <c r="AY555" s="50"/>
      <c r="AZ555" s="85">
        <f t="shared" si="343"/>
        <v>0</v>
      </c>
      <c r="BA555" s="86"/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2</v>
      </c>
      <c r="K556" s="42">
        <v>0</v>
      </c>
      <c r="L556" s="42">
        <v>2</v>
      </c>
      <c r="M556" s="42">
        <v>0</v>
      </c>
      <c r="N556" s="42">
        <v>2</v>
      </c>
      <c r="O556" s="42">
        <v>2</v>
      </c>
      <c r="P556" s="42">
        <v>1</v>
      </c>
      <c r="Q556" s="42">
        <v>1</v>
      </c>
      <c r="R556" s="42">
        <v>0</v>
      </c>
      <c r="S556" s="42"/>
      <c r="T556" s="42"/>
      <c r="U556" s="42"/>
      <c r="V556" s="85">
        <f t="shared" si="341"/>
        <v>10</v>
      </c>
      <c r="W556" s="86"/>
      <c r="X556" s="99">
        <f t="shared" si="358"/>
        <v>0</v>
      </c>
      <c r="Y556" s="50">
        <v>0</v>
      </c>
      <c r="Z556" s="50">
        <v>0</v>
      </c>
      <c r="AA556" s="50">
        <v>0</v>
      </c>
      <c r="AB556" s="50">
        <v>0</v>
      </c>
      <c r="AC556" s="50">
        <v>0</v>
      </c>
      <c r="AD556" s="50">
        <v>0</v>
      </c>
      <c r="AE556" s="50">
        <v>0</v>
      </c>
      <c r="AF556" s="50">
        <v>0</v>
      </c>
      <c r="AG556" s="50">
        <v>0</v>
      </c>
      <c r="AH556" s="50"/>
      <c r="AI556" s="50"/>
      <c r="AJ556" s="50"/>
      <c r="AK556" s="85">
        <f t="shared" si="342"/>
        <v>0</v>
      </c>
      <c r="AL556" s="86"/>
      <c r="AM556" s="99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>
        <v>0</v>
      </c>
      <c r="AW556" s="50"/>
      <c r="AX556" s="50"/>
      <c r="AY556" s="50"/>
      <c r="AZ556" s="85">
        <f t="shared" si="343"/>
        <v>0</v>
      </c>
      <c r="BA556" s="86"/>
      <c r="BB556" s="99">
        <f t="shared" si="360"/>
        <v>0</v>
      </c>
      <c r="BC556" s="50">
        <f t="shared" si="344"/>
        <v>2</v>
      </c>
      <c r="BD556" s="50">
        <f t="shared" si="345"/>
        <v>0</v>
      </c>
      <c r="BE556" s="50">
        <f t="shared" si="346"/>
        <v>2</v>
      </c>
      <c r="BF556" s="50">
        <f t="shared" si="347"/>
        <v>0</v>
      </c>
      <c r="BG556" s="50">
        <f t="shared" si="348"/>
        <v>2</v>
      </c>
      <c r="BH556" s="50">
        <f t="shared" si="349"/>
        <v>2</v>
      </c>
      <c r="BI556" s="50">
        <f t="shared" si="350"/>
        <v>1</v>
      </c>
      <c r="BJ556" s="50">
        <f t="shared" si="351"/>
        <v>1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0</v>
      </c>
      <c r="BP556" s="51">
        <f t="shared" si="356"/>
        <v>10</v>
      </c>
      <c r="BQ556" s="54">
        <f t="shared" si="357"/>
        <v>0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/>
      <c r="T557" s="42"/>
      <c r="U557" s="42"/>
      <c r="V557" s="85">
        <f t="shared" si="341"/>
        <v>0</v>
      </c>
      <c r="W557" s="86"/>
      <c r="X557" s="99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>
        <v>0</v>
      </c>
      <c r="AH557" s="50"/>
      <c r="AI557" s="50"/>
      <c r="AJ557" s="50"/>
      <c r="AK557" s="85">
        <f t="shared" si="342"/>
        <v>0</v>
      </c>
      <c r="AL557" s="86"/>
      <c r="AM557" s="99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>
        <v>0</v>
      </c>
      <c r="AW557" s="50"/>
      <c r="AX557" s="50"/>
      <c r="AY557" s="50"/>
      <c r="AZ557" s="85">
        <f t="shared" si="343"/>
        <v>0</v>
      </c>
      <c r="BA557" s="86"/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/>
      <c r="T558" s="42"/>
      <c r="U558" s="42"/>
      <c r="V558" s="85">
        <f t="shared" si="341"/>
        <v>0</v>
      </c>
      <c r="W558" s="86"/>
      <c r="X558" s="99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>
        <v>0</v>
      </c>
      <c r="AH558" s="50"/>
      <c r="AI558" s="50"/>
      <c r="AJ558" s="50"/>
      <c r="AK558" s="85">
        <f t="shared" si="342"/>
        <v>0</v>
      </c>
      <c r="AL558" s="86"/>
      <c r="AM558" s="99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/>
      <c r="AX558" s="50"/>
      <c r="AY558" s="50"/>
      <c r="AZ558" s="85">
        <f t="shared" si="343"/>
        <v>0</v>
      </c>
      <c r="BA558" s="86"/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/>
      <c r="T559" s="42"/>
      <c r="U559" s="42"/>
      <c r="V559" s="85">
        <f t="shared" si="341"/>
        <v>0</v>
      </c>
      <c r="W559" s="86"/>
      <c r="X559" s="99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>
        <v>0</v>
      </c>
      <c r="AH559" s="50"/>
      <c r="AI559" s="50"/>
      <c r="AJ559" s="50"/>
      <c r="AK559" s="85">
        <f t="shared" si="342"/>
        <v>0</v>
      </c>
      <c r="AL559" s="86"/>
      <c r="AM559" s="99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/>
      <c r="AX559" s="50"/>
      <c r="AY559" s="50"/>
      <c r="AZ559" s="85">
        <f t="shared" si="343"/>
        <v>0</v>
      </c>
      <c r="BA559" s="86"/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/>
      <c r="T560" s="42"/>
      <c r="U560" s="42"/>
      <c r="V560" s="85">
        <f t="shared" si="341"/>
        <v>0</v>
      </c>
      <c r="W560" s="86"/>
      <c r="X560" s="99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>
        <v>0</v>
      </c>
      <c r="AH560" s="50"/>
      <c r="AI560" s="50"/>
      <c r="AJ560" s="50"/>
      <c r="AK560" s="85">
        <f t="shared" si="342"/>
        <v>0</v>
      </c>
      <c r="AL560" s="86"/>
      <c r="AM560" s="99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>
        <v>0</v>
      </c>
      <c r="AW560" s="50"/>
      <c r="AX560" s="50"/>
      <c r="AY560" s="50"/>
      <c r="AZ560" s="85">
        <f t="shared" si="343"/>
        <v>0</v>
      </c>
      <c r="BA560" s="86"/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/>
      <c r="T561" s="42"/>
      <c r="U561" s="42"/>
      <c r="V561" s="85">
        <f t="shared" si="341"/>
        <v>0</v>
      </c>
      <c r="W561" s="86"/>
      <c r="X561" s="99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>
        <v>0</v>
      </c>
      <c r="AH561" s="50"/>
      <c r="AI561" s="50"/>
      <c r="AJ561" s="50"/>
      <c r="AK561" s="85">
        <f t="shared" si="342"/>
        <v>0</v>
      </c>
      <c r="AL561" s="86"/>
      <c r="AM561" s="99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>
        <v>0</v>
      </c>
      <c r="AW561" s="50"/>
      <c r="AX561" s="50"/>
      <c r="AY561" s="50"/>
      <c r="AZ561" s="85">
        <f t="shared" si="343"/>
        <v>0</v>
      </c>
      <c r="BA561" s="86"/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/>
      <c r="T562" s="42"/>
      <c r="U562" s="42"/>
      <c r="V562" s="85">
        <f t="shared" si="341"/>
        <v>0</v>
      </c>
      <c r="W562" s="86"/>
      <c r="X562" s="99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>
        <v>0</v>
      </c>
      <c r="AH562" s="50"/>
      <c r="AI562" s="50"/>
      <c r="AJ562" s="50"/>
      <c r="AK562" s="85">
        <f t="shared" si="342"/>
        <v>0</v>
      </c>
      <c r="AL562" s="86"/>
      <c r="AM562" s="99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>
        <v>0</v>
      </c>
      <c r="AW562" s="50"/>
      <c r="AX562" s="50"/>
      <c r="AY562" s="50"/>
      <c r="AZ562" s="85">
        <f t="shared" si="343"/>
        <v>0</v>
      </c>
      <c r="BA562" s="86"/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/>
      <c r="T563" s="42"/>
      <c r="U563" s="42"/>
      <c r="V563" s="85">
        <f t="shared" si="341"/>
        <v>0</v>
      </c>
      <c r="W563" s="86"/>
      <c r="X563" s="99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>
        <v>0</v>
      </c>
      <c r="AH563" s="50"/>
      <c r="AI563" s="50"/>
      <c r="AJ563" s="50"/>
      <c r="AK563" s="85">
        <f t="shared" si="342"/>
        <v>0</v>
      </c>
      <c r="AL563" s="86"/>
      <c r="AM563" s="99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>
        <v>0</v>
      </c>
      <c r="AW563" s="50"/>
      <c r="AX563" s="50"/>
      <c r="AY563" s="50"/>
      <c r="AZ563" s="85">
        <f t="shared" si="343"/>
        <v>0</v>
      </c>
      <c r="BA563" s="86"/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/>
      <c r="T564" s="42"/>
      <c r="U564" s="42"/>
      <c r="V564" s="85">
        <f t="shared" si="341"/>
        <v>0</v>
      </c>
      <c r="W564" s="86"/>
      <c r="X564" s="99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>
        <v>0</v>
      </c>
      <c r="AH564" s="50"/>
      <c r="AI564" s="50"/>
      <c r="AJ564" s="50"/>
      <c r="AK564" s="85">
        <f t="shared" si="342"/>
        <v>0</v>
      </c>
      <c r="AL564" s="86"/>
      <c r="AM564" s="99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>
        <v>0</v>
      </c>
      <c r="AW564" s="50"/>
      <c r="AX564" s="50"/>
      <c r="AY564" s="50"/>
      <c r="AZ564" s="85">
        <f t="shared" si="343"/>
        <v>0</v>
      </c>
      <c r="BA564" s="86"/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/>
      <c r="T565" s="42"/>
      <c r="U565" s="42"/>
      <c r="V565" s="85">
        <f t="shared" si="341"/>
        <v>0</v>
      </c>
      <c r="W565" s="86"/>
      <c r="X565" s="99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>
        <v>0</v>
      </c>
      <c r="AH565" s="50"/>
      <c r="AI565" s="50"/>
      <c r="AJ565" s="50"/>
      <c r="AK565" s="85">
        <f t="shared" si="342"/>
        <v>0</v>
      </c>
      <c r="AL565" s="86"/>
      <c r="AM565" s="99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>
        <v>0</v>
      </c>
      <c r="AW565" s="50"/>
      <c r="AX565" s="50"/>
      <c r="AY565" s="50"/>
      <c r="AZ565" s="85">
        <f t="shared" si="343"/>
        <v>0</v>
      </c>
      <c r="BA565" s="86"/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/>
      <c r="T566" s="42"/>
      <c r="U566" s="42"/>
      <c r="V566" s="85">
        <f t="shared" si="341"/>
        <v>0</v>
      </c>
      <c r="W566" s="86"/>
      <c r="X566" s="99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>
        <v>0</v>
      </c>
      <c r="AH566" s="50"/>
      <c r="AI566" s="50"/>
      <c r="AJ566" s="50"/>
      <c r="AK566" s="85">
        <f t="shared" si="342"/>
        <v>0</v>
      </c>
      <c r="AL566" s="86"/>
      <c r="AM566" s="99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>
        <v>0</v>
      </c>
      <c r="AW566" s="50"/>
      <c r="AX566" s="50"/>
      <c r="AY566" s="50"/>
      <c r="AZ566" s="85">
        <f t="shared" si="343"/>
        <v>0</v>
      </c>
      <c r="BA566" s="86"/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/>
      <c r="T567" s="42"/>
      <c r="U567" s="42"/>
      <c r="V567" s="85">
        <f t="shared" si="341"/>
        <v>0</v>
      </c>
      <c r="W567" s="86"/>
      <c r="X567" s="99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>
        <v>0</v>
      </c>
      <c r="AH567" s="50"/>
      <c r="AI567" s="50"/>
      <c r="AJ567" s="50"/>
      <c r="AK567" s="85">
        <f t="shared" si="342"/>
        <v>0</v>
      </c>
      <c r="AL567" s="86"/>
      <c r="AM567" s="99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>
        <v>0</v>
      </c>
      <c r="AW567" s="50"/>
      <c r="AX567" s="50"/>
      <c r="AY567" s="50"/>
      <c r="AZ567" s="85">
        <f t="shared" si="343"/>
        <v>0</v>
      </c>
      <c r="BA567" s="86"/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/>
      <c r="T568" s="42"/>
      <c r="U568" s="42"/>
      <c r="V568" s="85">
        <f t="shared" si="341"/>
        <v>0</v>
      </c>
      <c r="W568" s="86"/>
      <c r="X568" s="99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>
        <v>0</v>
      </c>
      <c r="AH568" s="50"/>
      <c r="AI568" s="50"/>
      <c r="AJ568" s="50"/>
      <c r="AK568" s="85">
        <f t="shared" si="342"/>
        <v>0</v>
      </c>
      <c r="AL568" s="86"/>
      <c r="AM568" s="99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>
        <v>0</v>
      </c>
      <c r="AW568" s="50"/>
      <c r="AX568" s="50"/>
      <c r="AY568" s="50"/>
      <c r="AZ568" s="85">
        <f t="shared" si="343"/>
        <v>0</v>
      </c>
      <c r="BA568" s="86"/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/>
      <c r="T569" s="42"/>
      <c r="U569" s="42"/>
      <c r="V569" s="85">
        <f t="shared" si="341"/>
        <v>0</v>
      </c>
      <c r="W569" s="86"/>
      <c r="X569" s="99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>
        <v>0</v>
      </c>
      <c r="AH569" s="50"/>
      <c r="AI569" s="50"/>
      <c r="AJ569" s="50"/>
      <c r="AK569" s="85">
        <f t="shared" si="342"/>
        <v>0</v>
      </c>
      <c r="AL569" s="86"/>
      <c r="AM569" s="99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>
        <v>0</v>
      </c>
      <c r="AW569" s="50"/>
      <c r="AX569" s="50"/>
      <c r="AY569" s="50"/>
      <c r="AZ569" s="85">
        <f t="shared" si="343"/>
        <v>0</v>
      </c>
      <c r="BA569" s="86"/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/>
      <c r="T570" s="42"/>
      <c r="U570" s="42"/>
      <c r="V570" s="85">
        <f t="shared" si="341"/>
        <v>0</v>
      </c>
      <c r="W570" s="86"/>
      <c r="X570" s="99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>
        <v>0</v>
      </c>
      <c r="AH570" s="50"/>
      <c r="AI570" s="50"/>
      <c r="AJ570" s="50"/>
      <c r="AK570" s="85">
        <f t="shared" si="342"/>
        <v>0</v>
      </c>
      <c r="AL570" s="86"/>
      <c r="AM570" s="99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>
        <v>0</v>
      </c>
      <c r="AW570" s="50"/>
      <c r="AX570" s="50"/>
      <c r="AY570" s="50"/>
      <c r="AZ570" s="85">
        <f t="shared" si="343"/>
        <v>0</v>
      </c>
      <c r="BA570" s="86"/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2</v>
      </c>
      <c r="K571" s="42">
        <v>5</v>
      </c>
      <c r="L571" s="42">
        <v>0</v>
      </c>
      <c r="M571" s="42">
        <v>0</v>
      </c>
      <c r="N571" s="42">
        <v>4</v>
      </c>
      <c r="O571" s="42">
        <v>3</v>
      </c>
      <c r="P571" s="42">
        <v>0</v>
      </c>
      <c r="Q571" s="42">
        <v>0</v>
      </c>
      <c r="R571" s="42">
        <v>0</v>
      </c>
      <c r="S571" s="42"/>
      <c r="T571" s="42"/>
      <c r="U571" s="42"/>
      <c r="V571" s="85">
        <f t="shared" si="341"/>
        <v>14</v>
      </c>
      <c r="W571" s="86"/>
      <c r="X571" s="99">
        <f t="shared" si="358"/>
        <v>0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>
        <v>0</v>
      </c>
      <c r="AH571" s="50"/>
      <c r="AI571" s="50"/>
      <c r="AJ571" s="50"/>
      <c r="AK571" s="85">
        <f t="shared" si="342"/>
        <v>0</v>
      </c>
      <c r="AL571" s="86"/>
      <c r="AM571" s="99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>
        <v>0</v>
      </c>
      <c r="AW571" s="50"/>
      <c r="AX571" s="50"/>
      <c r="AY571" s="50"/>
      <c r="AZ571" s="85">
        <f t="shared" si="343"/>
        <v>0</v>
      </c>
      <c r="BA571" s="86"/>
      <c r="BB571" s="99">
        <f t="shared" si="360"/>
        <v>0</v>
      </c>
      <c r="BC571" s="50">
        <f t="shared" si="344"/>
        <v>2</v>
      </c>
      <c r="BD571" s="50">
        <f t="shared" si="345"/>
        <v>5</v>
      </c>
      <c r="BE571" s="50">
        <f t="shared" si="346"/>
        <v>0</v>
      </c>
      <c r="BF571" s="50">
        <f t="shared" si="347"/>
        <v>0</v>
      </c>
      <c r="BG571" s="50">
        <f t="shared" si="348"/>
        <v>4</v>
      </c>
      <c r="BH571" s="50">
        <f t="shared" si="349"/>
        <v>3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0</v>
      </c>
      <c r="BP571" s="51">
        <f t="shared" si="356"/>
        <v>14</v>
      </c>
      <c r="BQ571" s="54">
        <f t="shared" si="357"/>
        <v>0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6</v>
      </c>
      <c r="K572" s="42">
        <v>11</v>
      </c>
      <c r="L572" s="42">
        <v>5</v>
      </c>
      <c r="M572" s="42">
        <v>10</v>
      </c>
      <c r="N572" s="42">
        <v>5</v>
      </c>
      <c r="O572" s="42">
        <v>4</v>
      </c>
      <c r="P572" s="42">
        <v>0</v>
      </c>
      <c r="Q572" s="42">
        <v>0</v>
      </c>
      <c r="R572" s="42">
        <v>0</v>
      </c>
      <c r="S572" s="42"/>
      <c r="T572" s="42"/>
      <c r="U572" s="42"/>
      <c r="V572" s="85">
        <f t="shared" si="341"/>
        <v>41</v>
      </c>
      <c r="W572" s="86"/>
      <c r="X572" s="99">
        <f t="shared" si="358"/>
        <v>0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>
        <v>0</v>
      </c>
      <c r="AH572" s="50"/>
      <c r="AI572" s="50"/>
      <c r="AJ572" s="50"/>
      <c r="AK572" s="85">
        <f t="shared" si="342"/>
        <v>0</v>
      </c>
      <c r="AL572" s="86"/>
      <c r="AM572" s="99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>
        <v>0</v>
      </c>
      <c r="AW572" s="50"/>
      <c r="AX572" s="50"/>
      <c r="AY572" s="50"/>
      <c r="AZ572" s="85">
        <f t="shared" si="343"/>
        <v>0</v>
      </c>
      <c r="BA572" s="86"/>
      <c r="BB572" s="99">
        <f t="shared" si="360"/>
        <v>0</v>
      </c>
      <c r="BC572" s="50">
        <f t="shared" si="344"/>
        <v>6</v>
      </c>
      <c r="BD572" s="50">
        <f t="shared" si="345"/>
        <v>11</v>
      </c>
      <c r="BE572" s="50">
        <f t="shared" si="346"/>
        <v>5</v>
      </c>
      <c r="BF572" s="50">
        <f t="shared" si="347"/>
        <v>10</v>
      </c>
      <c r="BG572" s="50">
        <f t="shared" si="348"/>
        <v>5</v>
      </c>
      <c r="BH572" s="50">
        <f t="shared" si="349"/>
        <v>4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0</v>
      </c>
      <c r="BP572" s="51">
        <f t="shared" si="356"/>
        <v>41</v>
      </c>
      <c r="BQ572" s="54">
        <f t="shared" si="357"/>
        <v>0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/>
      <c r="T573" s="42"/>
      <c r="U573" s="42"/>
      <c r="V573" s="85">
        <f t="shared" si="341"/>
        <v>0</v>
      </c>
      <c r="W573" s="86"/>
      <c r="X573" s="99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>
        <v>0</v>
      </c>
      <c r="AH573" s="50"/>
      <c r="AI573" s="50"/>
      <c r="AJ573" s="50"/>
      <c r="AK573" s="85">
        <f t="shared" si="342"/>
        <v>0</v>
      </c>
      <c r="AL573" s="86"/>
      <c r="AM573" s="99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>
        <v>0</v>
      </c>
      <c r="AW573" s="50"/>
      <c r="AX573" s="50"/>
      <c r="AY573" s="50"/>
      <c r="AZ573" s="85">
        <f t="shared" si="343"/>
        <v>0</v>
      </c>
      <c r="BA573" s="86"/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0</v>
      </c>
      <c r="K574" s="42">
        <v>0</v>
      </c>
      <c r="L574" s="42">
        <v>1</v>
      </c>
      <c r="M574" s="42">
        <v>0</v>
      </c>
      <c r="N574" s="42">
        <v>0</v>
      </c>
      <c r="O574" s="42">
        <v>0</v>
      </c>
      <c r="P574" s="42">
        <v>6</v>
      </c>
      <c r="Q574" s="42">
        <v>0</v>
      </c>
      <c r="R574" s="42">
        <v>0</v>
      </c>
      <c r="S574" s="42"/>
      <c r="T574" s="42"/>
      <c r="U574" s="42"/>
      <c r="V574" s="85">
        <f t="shared" si="341"/>
        <v>7</v>
      </c>
      <c r="W574" s="86"/>
      <c r="X574" s="99">
        <f t="shared" si="358"/>
        <v>0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>
        <v>0</v>
      </c>
      <c r="AH574" s="50"/>
      <c r="AI574" s="50"/>
      <c r="AJ574" s="50"/>
      <c r="AK574" s="85">
        <f t="shared" si="342"/>
        <v>0</v>
      </c>
      <c r="AL574" s="86"/>
      <c r="AM574" s="99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>
        <v>0</v>
      </c>
      <c r="AW574" s="50"/>
      <c r="AX574" s="50"/>
      <c r="AY574" s="50"/>
      <c r="AZ574" s="85">
        <f t="shared" si="343"/>
        <v>0</v>
      </c>
      <c r="BA574" s="86"/>
      <c r="BB574" s="99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1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6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0</v>
      </c>
      <c r="BP574" s="51">
        <f t="shared" si="356"/>
        <v>7</v>
      </c>
      <c r="BQ574" s="54">
        <f t="shared" si="357"/>
        <v>0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/>
      <c r="T575" s="42"/>
      <c r="U575" s="42"/>
      <c r="V575" s="85">
        <f t="shared" si="341"/>
        <v>0</v>
      </c>
      <c r="W575" s="86"/>
      <c r="X575" s="99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>
        <v>0</v>
      </c>
      <c r="AH575" s="50"/>
      <c r="AI575" s="50"/>
      <c r="AJ575" s="50"/>
      <c r="AK575" s="85">
        <f t="shared" si="342"/>
        <v>0</v>
      </c>
      <c r="AL575" s="86"/>
      <c r="AM575" s="99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>
        <v>0</v>
      </c>
      <c r="AW575" s="50"/>
      <c r="AX575" s="50"/>
      <c r="AY575" s="50"/>
      <c r="AZ575" s="85">
        <f t="shared" si="343"/>
        <v>0</v>
      </c>
      <c r="BA575" s="86"/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/>
      <c r="T576" s="42"/>
      <c r="U576" s="42"/>
      <c r="V576" s="85">
        <f t="shared" si="341"/>
        <v>0</v>
      </c>
      <c r="W576" s="86"/>
      <c r="X576" s="99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>
        <v>0</v>
      </c>
      <c r="AH576" s="50"/>
      <c r="AI576" s="50"/>
      <c r="AJ576" s="50"/>
      <c r="AK576" s="85">
        <f t="shared" si="342"/>
        <v>0</v>
      </c>
      <c r="AL576" s="86"/>
      <c r="AM576" s="99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>
        <v>0</v>
      </c>
      <c r="AW576" s="50"/>
      <c r="AX576" s="50"/>
      <c r="AY576" s="50"/>
      <c r="AZ576" s="85">
        <f t="shared" si="343"/>
        <v>0</v>
      </c>
      <c r="BA576" s="86"/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/>
      <c r="T577" s="42"/>
      <c r="U577" s="42"/>
      <c r="V577" s="85">
        <f t="shared" ref="V577:V640" si="362">SUM(J577:U577)</f>
        <v>0</v>
      </c>
      <c r="W577" s="86"/>
      <c r="X577" s="99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>
        <v>0</v>
      </c>
      <c r="AH577" s="50"/>
      <c r="AI577" s="50"/>
      <c r="AJ577" s="50"/>
      <c r="AK577" s="85">
        <f t="shared" ref="AK577:AK640" si="363">SUM(Y577:AJ577)</f>
        <v>0</v>
      </c>
      <c r="AL577" s="86"/>
      <c r="AM577" s="99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>
        <v>0</v>
      </c>
      <c r="AW577" s="50"/>
      <c r="AX577" s="50"/>
      <c r="AY577" s="50"/>
      <c r="AZ577" s="85">
        <f t="shared" ref="AZ577:AZ640" si="364">SUM(AN577:AY577)</f>
        <v>0</v>
      </c>
      <c r="BA577" s="86"/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/>
      <c r="T578" s="42"/>
      <c r="U578" s="42"/>
      <c r="V578" s="85">
        <f t="shared" si="362"/>
        <v>0</v>
      </c>
      <c r="W578" s="86"/>
      <c r="X578" s="99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>
        <v>0</v>
      </c>
      <c r="AH578" s="50"/>
      <c r="AI578" s="50"/>
      <c r="AJ578" s="50"/>
      <c r="AK578" s="85">
        <f t="shared" si="363"/>
        <v>0</v>
      </c>
      <c r="AL578" s="86"/>
      <c r="AM578" s="99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>
        <v>0</v>
      </c>
      <c r="AW578" s="50"/>
      <c r="AX578" s="50"/>
      <c r="AY578" s="50"/>
      <c r="AZ578" s="85">
        <f t="shared" si="364"/>
        <v>0</v>
      </c>
      <c r="BA578" s="86"/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/>
      <c r="T579" s="42"/>
      <c r="U579" s="42"/>
      <c r="V579" s="85">
        <f t="shared" si="362"/>
        <v>0</v>
      </c>
      <c r="W579" s="86"/>
      <c r="X579" s="99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>
        <v>0</v>
      </c>
      <c r="AH579" s="50"/>
      <c r="AI579" s="50"/>
      <c r="AJ579" s="50"/>
      <c r="AK579" s="85">
        <f t="shared" si="363"/>
        <v>0</v>
      </c>
      <c r="AL579" s="86"/>
      <c r="AM579" s="99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>
        <v>0</v>
      </c>
      <c r="AW579" s="50"/>
      <c r="AX579" s="50"/>
      <c r="AY579" s="50"/>
      <c r="AZ579" s="85">
        <f t="shared" si="364"/>
        <v>0</v>
      </c>
      <c r="BA579" s="86"/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/>
      <c r="T580" s="42"/>
      <c r="U580" s="42"/>
      <c r="V580" s="85">
        <f t="shared" si="362"/>
        <v>0</v>
      </c>
      <c r="W580" s="86"/>
      <c r="X580" s="99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>
        <v>0</v>
      </c>
      <c r="AH580" s="50"/>
      <c r="AI580" s="50"/>
      <c r="AJ580" s="50"/>
      <c r="AK580" s="85">
        <f t="shared" si="363"/>
        <v>0</v>
      </c>
      <c r="AL580" s="86"/>
      <c r="AM580" s="99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>
        <v>0</v>
      </c>
      <c r="AW580" s="50"/>
      <c r="AX580" s="50"/>
      <c r="AY580" s="50"/>
      <c r="AZ580" s="85">
        <f t="shared" si="364"/>
        <v>0</v>
      </c>
      <c r="BA580" s="86"/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/>
      <c r="T581" s="42"/>
      <c r="U581" s="42"/>
      <c r="V581" s="85">
        <f t="shared" si="362"/>
        <v>0</v>
      </c>
      <c r="W581" s="86"/>
      <c r="X581" s="99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>
        <v>0</v>
      </c>
      <c r="AH581" s="50"/>
      <c r="AI581" s="50"/>
      <c r="AJ581" s="50"/>
      <c r="AK581" s="85">
        <f t="shared" si="363"/>
        <v>0</v>
      </c>
      <c r="AL581" s="86"/>
      <c r="AM581" s="99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>
        <v>0</v>
      </c>
      <c r="AW581" s="50"/>
      <c r="AX581" s="50"/>
      <c r="AY581" s="50"/>
      <c r="AZ581" s="85">
        <f t="shared" si="364"/>
        <v>0</v>
      </c>
      <c r="BA581" s="86"/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/>
      <c r="T582" s="42"/>
      <c r="U582" s="42"/>
      <c r="V582" s="85">
        <f t="shared" si="362"/>
        <v>0</v>
      </c>
      <c r="W582" s="86"/>
      <c r="X582" s="99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>
        <v>0</v>
      </c>
      <c r="AH582" s="50"/>
      <c r="AI582" s="50"/>
      <c r="AJ582" s="50"/>
      <c r="AK582" s="85">
        <f t="shared" si="363"/>
        <v>0</v>
      </c>
      <c r="AL582" s="86"/>
      <c r="AM582" s="99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>
        <v>0</v>
      </c>
      <c r="AW582" s="50"/>
      <c r="AX582" s="50"/>
      <c r="AY582" s="50"/>
      <c r="AZ582" s="85">
        <f t="shared" si="364"/>
        <v>0</v>
      </c>
      <c r="BA582" s="86"/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/>
      <c r="T583" s="42"/>
      <c r="U583" s="42"/>
      <c r="V583" s="85">
        <f t="shared" si="362"/>
        <v>0</v>
      </c>
      <c r="W583" s="86"/>
      <c r="X583" s="99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>
        <v>0</v>
      </c>
      <c r="AH583" s="50"/>
      <c r="AI583" s="50"/>
      <c r="AJ583" s="50"/>
      <c r="AK583" s="85">
        <f t="shared" si="363"/>
        <v>0</v>
      </c>
      <c r="AL583" s="86"/>
      <c r="AM583" s="99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>
        <v>0</v>
      </c>
      <c r="AW583" s="50"/>
      <c r="AX583" s="50"/>
      <c r="AY583" s="50"/>
      <c r="AZ583" s="85">
        <f t="shared" si="364"/>
        <v>0</v>
      </c>
      <c r="BA583" s="86"/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/>
      <c r="T584" s="42"/>
      <c r="U584" s="42"/>
      <c r="V584" s="85">
        <f t="shared" si="362"/>
        <v>0</v>
      </c>
      <c r="W584" s="86"/>
      <c r="X584" s="99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>
        <v>0</v>
      </c>
      <c r="AH584" s="50"/>
      <c r="AI584" s="50"/>
      <c r="AJ584" s="50"/>
      <c r="AK584" s="85">
        <f t="shared" si="363"/>
        <v>0</v>
      </c>
      <c r="AL584" s="86"/>
      <c r="AM584" s="99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>
        <v>0</v>
      </c>
      <c r="AW584" s="50"/>
      <c r="AX584" s="50"/>
      <c r="AY584" s="50"/>
      <c r="AZ584" s="85">
        <f t="shared" si="364"/>
        <v>0</v>
      </c>
      <c r="BA584" s="86"/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/>
      <c r="T585" s="42"/>
      <c r="U585" s="42"/>
      <c r="V585" s="85">
        <f t="shared" si="362"/>
        <v>0</v>
      </c>
      <c r="W585" s="86"/>
      <c r="X585" s="99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>
        <v>0</v>
      </c>
      <c r="AH585" s="50"/>
      <c r="AI585" s="50"/>
      <c r="AJ585" s="50"/>
      <c r="AK585" s="85">
        <f t="shared" si="363"/>
        <v>0</v>
      </c>
      <c r="AL585" s="86"/>
      <c r="AM585" s="99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>
        <v>0</v>
      </c>
      <c r="AW585" s="50"/>
      <c r="AX585" s="50"/>
      <c r="AY585" s="50"/>
      <c r="AZ585" s="85">
        <f t="shared" si="364"/>
        <v>0</v>
      </c>
      <c r="BA585" s="86"/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/>
      <c r="T586" s="42"/>
      <c r="U586" s="42"/>
      <c r="V586" s="85">
        <f t="shared" si="362"/>
        <v>0</v>
      </c>
      <c r="W586" s="86"/>
      <c r="X586" s="99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>
        <v>0</v>
      </c>
      <c r="AH586" s="50"/>
      <c r="AI586" s="50"/>
      <c r="AJ586" s="50"/>
      <c r="AK586" s="85">
        <f t="shared" si="363"/>
        <v>0</v>
      </c>
      <c r="AL586" s="86"/>
      <c r="AM586" s="99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>
        <v>0</v>
      </c>
      <c r="AW586" s="50"/>
      <c r="AX586" s="50"/>
      <c r="AY586" s="50"/>
      <c r="AZ586" s="85">
        <f t="shared" si="364"/>
        <v>0</v>
      </c>
      <c r="BA586" s="86"/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/>
      <c r="T587" s="42"/>
      <c r="U587" s="42"/>
      <c r="V587" s="85">
        <f t="shared" si="362"/>
        <v>0</v>
      </c>
      <c r="W587" s="86"/>
      <c r="X587" s="99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>
        <v>0</v>
      </c>
      <c r="AH587" s="50"/>
      <c r="AI587" s="50"/>
      <c r="AJ587" s="50"/>
      <c r="AK587" s="85">
        <f t="shared" si="363"/>
        <v>0</v>
      </c>
      <c r="AL587" s="86"/>
      <c r="AM587" s="99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>
        <v>0</v>
      </c>
      <c r="AW587" s="50"/>
      <c r="AX587" s="50"/>
      <c r="AY587" s="50"/>
      <c r="AZ587" s="85">
        <f t="shared" si="364"/>
        <v>0</v>
      </c>
      <c r="BA587" s="86"/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/>
      <c r="T588" s="42"/>
      <c r="U588" s="42"/>
      <c r="V588" s="85">
        <f t="shared" si="362"/>
        <v>0</v>
      </c>
      <c r="W588" s="86"/>
      <c r="X588" s="99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>
        <v>0</v>
      </c>
      <c r="AH588" s="50"/>
      <c r="AI588" s="50"/>
      <c r="AJ588" s="50"/>
      <c r="AK588" s="85">
        <f t="shared" si="363"/>
        <v>0</v>
      </c>
      <c r="AL588" s="86"/>
      <c r="AM588" s="99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>
        <v>0</v>
      </c>
      <c r="AW588" s="50"/>
      <c r="AX588" s="50"/>
      <c r="AY588" s="50"/>
      <c r="AZ588" s="85">
        <f t="shared" si="364"/>
        <v>0</v>
      </c>
      <c r="BA588" s="86"/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/>
      <c r="T589" s="42"/>
      <c r="U589" s="42"/>
      <c r="V589" s="85">
        <f t="shared" si="362"/>
        <v>0</v>
      </c>
      <c r="W589" s="86"/>
      <c r="X589" s="99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>
        <v>0</v>
      </c>
      <c r="AH589" s="50"/>
      <c r="AI589" s="50"/>
      <c r="AJ589" s="50"/>
      <c r="AK589" s="85">
        <f t="shared" si="363"/>
        <v>0</v>
      </c>
      <c r="AL589" s="86"/>
      <c r="AM589" s="99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>
        <v>0</v>
      </c>
      <c r="AW589" s="50"/>
      <c r="AX589" s="50"/>
      <c r="AY589" s="50"/>
      <c r="AZ589" s="85">
        <f t="shared" si="364"/>
        <v>0</v>
      </c>
      <c r="BA589" s="86"/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/>
      <c r="T590" s="42"/>
      <c r="U590" s="42"/>
      <c r="V590" s="85">
        <f t="shared" si="362"/>
        <v>0</v>
      </c>
      <c r="W590" s="86"/>
      <c r="X590" s="99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>
        <v>0</v>
      </c>
      <c r="AH590" s="50"/>
      <c r="AI590" s="50"/>
      <c r="AJ590" s="50"/>
      <c r="AK590" s="85">
        <f t="shared" si="363"/>
        <v>0</v>
      </c>
      <c r="AL590" s="86"/>
      <c r="AM590" s="99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>
        <v>0</v>
      </c>
      <c r="AW590" s="50"/>
      <c r="AX590" s="50"/>
      <c r="AY590" s="50"/>
      <c r="AZ590" s="85">
        <f t="shared" si="364"/>
        <v>0</v>
      </c>
      <c r="BA590" s="86"/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/>
      <c r="T591" s="42"/>
      <c r="U591" s="42"/>
      <c r="V591" s="85">
        <f t="shared" si="362"/>
        <v>0</v>
      </c>
      <c r="W591" s="86"/>
      <c r="X591" s="99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>
        <v>0</v>
      </c>
      <c r="AH591" s="50"/>
      <c r="AI591" s="50"/>
      <c r="AJ591" s="50"/>
      <c r="AK591" s="85">
        <f t="shared" si="363"/>
        <v>0</v>
      </c>
      <c r="AL591" s="86"/>
      <c r="AM591" s="99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>
        <v>0</v>
      </c>
      <c r="AW591" s="50"/>
      <c r="AX591" s="50"/>
      <c r="AY591" s="50"/>
      <c r="AZ591" s="85">
        <f t="shared" si="364"/>
        <v>0</v>
      </c>
      <c r="BA591" s="86"/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/>
      <c r="T592" s="42"/>
      <c r="U592" s="42"/>
      <c r="V592" s="85">
        <f t="shared" si="362"/>
        <v>0</v>
      </c>
      <c r="W592" s="86"/>
      <c r="X592" s="99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>
        <v>0</v>
      </c>
      <c r="AH592" s="50"/>
      <c r="AI592" s="50"/>
      <c r="AJ592" s="50"/>
      <c r="AK592" s="85">
        <f t="shared" si="363"/>
        <v>0</v>
      </c>
      <c r="AL592" s="86"/>
      <c r="AM592" s="99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>
        <v>0</v>
      </c>
      <c r="AW592" s="50"/>
      <c r="AX592" s="50"/>
      <c r="AY592" s="50"/>
      <c r="AZ592" s="85">
        <f t="shared" si="364"/>
        <v>0</v>
      </c>
      <c r="BA592" s="86"/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8</v>
      </c>
      <c r="K593" s="42">
        <v>19</v>
      </c>
      <c r="L593" s="42">
        <v>37</v>
      </c>
      <c r="M593" s="42">
        <v>25</v>
      </c>
      <c r="N593" s="42">
        <v>25</v>
      </c>
      <c r="O593" s="42">
        <v>27</v>
      </c>
      <c r="P593" s="42">
        <v>17</v>
      </c>
      <c r="Q593" s="42">
        <v>23</v>
      </c>
      <c r="R593" s="42">
        <v>13</v>
      </c>
      <c r="S593" s="42"/>
      <c r="T593" s="42"/>
      <c r="U593" s="42"/>
      <c r="V593" s="85">
        <f t="shared" si="362"/>
        <v>194</v>
      </c>
      <c r="W593" s="86"/>
      <c r="X593" s="99">
        <f t="shared" si="379"/>
        <v>0</v>
      </c>
      <c r="Y593" s="50">
        <v>0</v>
      </c>
      <c r="Z593" s="50">
        <v>1</v>
      </c>
      <c r="AA593" s="50">
        <v>0</v>
      </c>
      <c r="AB593" s="50">
        <v>0</v>
      </c>
      <c r="AC593" s="50">
        <v>0</v>
      </c>
      <c r="AD593" s="50">
        <v>0</v>
      </c>
      <c r="AE593" s="50">
        <v>1</v>
      </c>
      <c r="AF593" s="50">
        <v>0</v>
      </c>
      <c r="AG593" s="50">
        <v>0</v>
      </c>
      <c r="AH593" s="50"/>
      <c r="AI593" s="50"/>
      <c r="AJ593" s="50"/>
      <c r="AK593" s="85">
        <f t="shared" si="363"/>
        <v>2</v>
      </c>
      <c r="AL593" s="86"/>
      <c r="AM593" s="99">
        <f t="shared" si="380"/>
        <v>0</v>
      </c>
      <c r="AN593" s="50">
        <v>0</v>
      </c>
      <c r="AO593" s="50">
        <v>0</v>
      </c>
      <c r="AP593" s="50">
        <v>0</v>
      </c>
      <c r="AQ593" s="50">
        <v>0</v>
      </c>
      <c r="AR593" s="50">
        <v>0</v>
      </c>
      <c r="AS593" s="50">
        <v>0</v>
      </c>
      <c r="AT593" s="50">
        <v>0</v>
      </c>
      <c r="AU593" s="50">
        <v>0</v>
      </c>
      <c r="AV593" s="50">
        <v>0</v>
      </c>
      <c r="AW593" s="50"/>
      <c r="AX593" s="50"/>
      <c r="AY593" s="50"/>
      <c r="AZ593" s="85">
        <f t="shared" si="364"/>
        <v>0</v>
      </c>
      <c r="BA593" s="86"/>
      <c r="BB593" s="99">
        <f t="shared" si="381"/>
        <v>0</v>
      </c>
      <c r="BC593" s="50">
        <f t="shared" si="365"/>
        <v>8</v>
      </c>
      <c r="BD593" s="50">
        <f t="shared" si="366"/>
        <v>20</v>
      </c>
      <c r="BE593" s="50">
        <f t="shared" si="367"/>
        <v>37</v>
      </c>
      <c r="BF593" s="50">
        <f t="shared" si="368"/>
        <v>25</v>
      </c>
      <c r="BG593" s="50">
        <f t="shared" si="369"/>
        <v>25</v>
      </c>
      <c r="BH593" s="50">
        <f t="shared" si="370"/>
        <v>27</v>
      </c>
      <c r="BI593" s="50">
        <f t="shared" si="371"/>
        <v>18</v>
      </c>
      <c r="BJ593" s="50">
        <f t="shared" si="372"/>
        <v>23</v>
      </c>
      <c r="BK593" s="50">
        <f t="shared" si="373"/>
        <v>13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0</v>
      </c>
      <c r="BP593" s="51">
        <f t="shared" si="377"/>
        <v>196</v>
      </c>
      <c r="BQ593" s="54">
        <f t="shared" si="378"/>
        <v>0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/>
      <c r="T594" s="42"/>
      <c r="U594" s="42"/>
      <c r="V594" s="85">
        <f t="shared" si="362"/>
        <v>0</v>
      </c>
      <c r="W594" s="86"/>
      <c r="X594" s="99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>
        <v>0</v>
      </c>
      <c r="AH594" s="50"/>
      <c r="AI594" s="50"/>
      <c r="AJ594" s="50"/>
      <c r="AK594" s="85">
        <f t="shared" si="363"/>
        <v>0</v>
      </c>
      <c r="AL594" s="86"/>
      <c r="AM594" s="99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>
        <v>0</v>
      </c>
      <c r="AW594" s="50"/>
      <c r="AX594" s="50"/>
      <c r="AY594" s="50"/>
      <c r="AZ594" s="85">
        <f t="shared" si="364"/>
        <v>0</v>
      </c>
      <c r="BA594" s="86"/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6</v>
      </c>
      <c r="K595" s="42">
        <v>3</v>
      </c>
      <c r="L595" s="42">
        <v>3</v>
      </c>
      <c r="M595" s="42">
        <v>7</v>
      </c>
      <c r="N595" s="42">
        <v>5</v>
      </c>
      <c r="O595" s="42">
        <v>4</v>
      </c>
      <c r="P595" s="42">
        <v>2</v>
      </c>
      <c r="Q595" s="42">
        <v>3</v>
      </c>
      <c r="R595" s="42">
        <v>0</v>
      </c>
      <c r="S595" s="42"/>
      <c r="T595" s="42"/>
      <c r="U595" s="42"/>
      <c r="V595" s="85">
        <f t="shared" si="362"/>
        <v>33</v>
      </c>
      <c r="W595" s="86"/>
      <c r="X595" s="99">
        <f t="shared" si="379"/>
        <v>0</v>
      </c>
      <c r="Y595" s="50">
        <v>1</v>
      </c>
      <c r="Z595" s="50">
        <v>1</v>
      </c>
      <c r="AA595" s="50">
        <v>0</v>
      </c>
      <c r="AB595" s="50">
        <v>2</v>
      </c>
      <c r="AC595" s="50">
        <v>1</v>
      </c>
      <c r="AD595" s="50">
        <v>0</v>
      </c>
      <c r="AE595" s="50">
        <v>0</v>
      </c>
      <c r="AF595" s="50">
        <v>0</v>
      </c>
      <c r="AG595" s="50">
        <v>0</v>
      </c>
      <c r="AH595" s="50"/>
      <c r="AI595" s="50"/>
      <c r="AJ595" s="50"/>
      <c r="AK595" s="85">
        <f t="shared" si="363"/>
        <v>5</v>
      </c>
      <c r="AL595" s="86"/>
      <c r="AM595" s="99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>
        <v>0</v>
      </c>
      <c r="AW595" s="50"/>
      <c r="AX595" s="50"/>
      <c r="AY595" s="50"/>
      <c r="AZ595" s="85">
        <f t="shared" si="364"/>
        <v>0</v>
      </c>
      <c r="BA595" s="86"/>
      <c r="BB595" s="99">
        <f t="shared" si="381"/>
        <v>0</v>
      </c>
      <c r="BC595" s="50">
        <f t="shared" si="365"/>
        <v>7</v>
      </c>
      <c r="BD595" s="50">
        <f t="shared" si="366"/>
        <v>4</v>
      </c>
      <c r="BE595" s="50">
        <f t="shared" si="367"/>
        <v>3</v>
      </c>
      <c r="BF595" s="50">
        <f t="shared" si="368"/>
        <v>9</v>
      </c>
      <c r="BG595" s="50">
        <f t="shared" si="369"/>
        <v>6</v>
      </c>
      <c r="BH595" s="50">
        <f t="shared" si="370"/>
        <v>4</v>
      </c>
      <c r="BI595" s="50">
        <f t="shared" si="371"/>
        <v>2</v>
      </c>
      <c r="BJ595" s="50">
        <f t="shared" si="372"/>
        <v>3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0</v>
      </c>
      <c r="BP595" s="51">
        <f t="shared" si="377"/>
        <v>38</v>
      </c>
      <c r="BQ595" s="54">
        <f t="shared" si="378"/>
        <v>0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/>
      <c r="T596" s="42"/>
      <c r="U596" s="42"/>
      <c r="V596" s="85">
        <f t="shared" si="362"/>
        <v>0</v>
      </c>
      <c r="W596" s="86"/>
      <c r="X596" s="99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>
        <v>0</v>
      </c>
      <c r="AH596" s="50"/>
      <c r="AI596" s="50"/>
      <c r="AJ596" s="50"/>
      <c r="AK596" s="85">
        <f t="shared" si="363"/>
        <v>0</v>
      </c>
      <c r="AL596" s="86"/>
      <c r="AM596" s="99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>
        <v>0</v>
      </c>
      <c r="AW596" s="50"/>
      <c r="AX596" s="50"/>
      <c r="AY596" s="50"/>
      <c r="AZ596" s="85">
        <f t="shared" si="364"/>
        <v>0</v>
      </c>
      <c r="BA596" s="86"/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/>
      <c r="T597" s="42"/>
      <c r="U597" s="42"/>
      <c r="V597" s="85">
        <f t="shared" si="362"/>
        <v>0</v>
      </c>
      <c r="W597" s="86"/>
      <c r="X597" s="99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>
        <v>0</v>
      </c>
      <c r="AH597" s="50"/>
      <c r="AI597" s="50"/>
      <c r="AJ597" s="50"/>
      <c r="AK597" s="85">
        <f t="shared" si="363"/>
        <v>0</v>
      </c>
      <c r="AL597" s="86"/>
      <c r="AM597" s="99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>
        <v>0</v>
      </c>
      <c r="AW597" s="50"/>
      <c r="AX597" s="50"/>
      <c r="AY597" s="50"/>
      <c r="AZ597" s="85">
        <f t="shared" si="364"/>
        <v>0</v>
      </c>
      <c r="BA597" s="86"/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/>
      <c r="T598" s="42"/>
      <c r="U598" s="42"/>
      <c r="V598" s="85">
        <f t="shared" si="362"/>
        <v>0</v>
      </c>
      <c r="W598" s="86"/>
      <c r="X598" s="99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>
        <v>0</v>
      </c>
      <c r="AH598" s="50"/>
      <c r="AI598" s="50"/>
      <c r="AJ598" s="50"/>
      <c r="AK598" s="85">
        <f t="shared" si="363"/>
        <v>0</v>
      </c>
      <c r="AL598" s="86"/>
      <c r="AM598" s="99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>
        <v>0</v>
      </c>
      <c r="AW598" s="50"/>
      <c r="AX598" s="50"/>
      <c r="AY598" s="50"/>
      <c r="AZ598" s="85">
        <f t="shared" si="364"/>
        <v>0</v>
      </c>
      <c r="BA598" s="86"/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4</v>
      </c>
      <c r="K599" s="42">
        <v>7</v>
      </c>
      <c r="L599" s="42">
        <v>1</v>
      </c>
      <c r="M599" s="42">
        <v>3</v>
      </c>
      <c r="N599" s="42">
        <v>1</v>
      </c>
      <c r="O599" s="42">
        <v>2</v>
      </c>
      <c r="P599" s="42">
        <v>6</v>
      </c>
      <c r="Q599" s="42">
        <v>1</v>
      </c>
      <c r="R599" s="42">
        <v>0</v>
      </c>
      <c r="S599" s="42"/>
      <c r="T599" s="42"/>
      <c r="U599" s="42"/>
      <c r="V599" s="85">
        <f t="shared" si="362"/>
        <v>25</v>
      </c>
      <c r="W599" s="86"/>
      <c r="X599" s="99">
        <f t="shared" si="379"/>
        <v>0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>
        <v>0</v>
      </c>
      <c r="AH599" s="50"/>
      <c r="AI599" s="50"/>
      <c r="AJ599" s="50"/>
      <c r="AK599" s="85">
        <f t="shared" si="363"/>
        <v>0</v>
      </c>
      <c r="AL599" s="86"/>
      <c r="AM599" s="99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>
        <v>0</v>
      </c>
      <c r="AW599" s="50"/>
      <c r="AX599" s="50"/>
      <c r="AY599" s="50"/>
      <c r="AZ599" s="85">
        <f t="shared" si="364"/>
        <v>0</v>
      </c>
      <c r="BA599" s="86"/>
      <c r="BB599" s="99">
        <f t="shared" si="381"/>
        <v>0</v>
      </c>
      <c r="BC599" s="50">
        <f t="shared" si="365"/>
        <v>4</v>
      </c>
      <c r="BD599" s="50">
        <f t="shared" si="366"/>
        <v>7</v>
      </c>
      <c r="BE599" s="50">
        <f t="shared" si="367"/>
        <v>1</v>
      </c>
      <c r="BF599" s="50">
        <f t="shared" si="368"/>
        <v>3</v>
      </c>
      <c r="BG599" s="50">
        <f t="shared" si="369"/>
        <v>1</v>
      </c>
      <c r="BH599" s="50">
        <f t="shared" si="370"/>
        <v>2</v>
      </c>
      <c r="BI599" s="50">
        <f t="shared" si="371"/>
        <v>6</v>
      </c>
      <c r="BJ599" s="50">
        <f t="shared" si="372"/>
        <v>1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0</v>
      </c>
      <c r="BP599" s="51">
        <f t="shared" si="377"/>
        <v>25</v>
      </c>
      <c r="BQ599" s="54">
        <f t="shared" si="378"/>
        <v>0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2</v>
      </c>
      <c r="N600" s="42">
        <v>0</v>
      </c>
      <c r="O600" s="42">
        <v>0</v>
      </c>
      <c r="P600" s="42">
        <v>3</v>
      </c>
      <c r="Q600" s="42">
        <v>1</v>
      </c>
      <c r="R600" s="42">
        <v>0</v>
      </c>
      <c r="S600" s="42"/>
      <c r="T600" s="42"/>
      <c r="U600" s="42"/>
      <c r="V600" s="85">
        <f t="shared" si="362"/>
        <v>7</v>
      </c>
      <c r="W600" s="86"/>
      <c r="X600" s="99">
        <f t="shared" si="379"/>
        <v>0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>
        <v>0</v>
      </c>
      <c r="AH600" s="50"/>
      <c r="AI600" s="50"/>
      <c r="AJ600" s="50"/>
      <c r="AK600" s="85">
        <f t="shared" si="363"/>
        <v>0</v>
      </c>
      <c r="AL600" s="86"/>
      <c r="AM600" s="99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>
        <v>0</v>
      </c>
      <c r="AW600" s="50"/>
      <c r="AX600" s="50"/>
      <c r="AY600" s="50"/>
      <c r="AZ600" s="85">
        <f t="shared" si="364"/>
        <v>0</v>
      </c>
      <c r="BA600" s="86"/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2</v>
      </c>
      <c r="BG600" s="50">
        <f t="shared" si="369"/>
        <v>0</v>
      </c>
      <c r="BH600" s="50">
        <f t="shared" si="370"/>
        <v>0</v>
      </c>
      <c r="BI600" s="50">
        <f t="shared" si="371"/>
        <v>3</v>
      </c>
      <c r="BJ600" s="50">
        <f t="shared" si="372"/>
        <v>1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0</v>
      </c>
      <c r="BP600" s="51">
        <f t="shared" si="377"/>
        <v>7</v>
      </c>
      <c r="BQ600" s="54">
        <f t="shared" si="378"/>
        <v>0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/>
      <c r="T601" s="42"/>
      <c r="U601" s="42"/>
      <c r="V601" s="85">
        <f t="shared" si="362"/>
        <v>0</v>
      </c>
      <c r="W601" s="86"/>
      <c r="X601" s="99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>
        <v>0</v>
      </c>
      <c r="AH601" s="50"/>
      <c r="AI601" s="50"/>
      <c r="AJ601" s="50"/>
      <c r="AK601" s="85">
        <f t="shared" si="363"/>
        <v>0</v>
      </c>
      <c r="AL601" s="86"/>
      <c r="AM601" s="99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>
        <v>0</v>
      </c>
      <c r="AW601" s="50"/>
      <c r="AX601" s="50"/>
      <c r="AY601" s="50"/>
      <c r="AZ601" s="85">
        <f t="shared" si="364"/>
        <v>0</v>
      </c>
      <c r="BA601" s="86"/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5</v>
      </c>
      <c r="K602" s="42">
        <v>1</v>
      </c>
      <c r="L602" s="42">
        <v>3</v>
      </c>
      <c r="M602" s="42">
        <v>6</v>
      </c>
      <c r="N602" s="42">
        <v>1</v>
      </c>
      <c r="O602" s="42">
        <v>10</v>
      </c>
      <c r="P602" s="42">
        <v>3</v>
      </c>
      <c r="Q602" s="42">
        <v>0</v>
      </c>
      <c r="R602" s="42">
        <v>0</v>
      </c>
      <c r="S602" s="42"/>
      <c r="T602" s="42"/>
      <c r="U602" s="42"/>
      <c r="V602" s="85">
        <f t="shared" si="362"/>
        <v>29</v>
      </c>
      <c r="W602" s="86"/>
      <c r="X602" s="99">
        <f t="shared" si="379"/>
        <v>0</v>
      </c>
      <c r="Y602" s="50">
        <v>3</v>
      </c>
      <c r="Z602" s="50">
        <v>2</v>
      </c>
      <c r="AA602" s="50">
        <v>0</v>
      </c>
      <c r="AB602" s="50">
        <v>2</v>
      </c>
      <c r="AC602" s="50">
        <v>4</v>
      </c>
      <c r="AD602" s="50">
        <v>1</v>
      </c>
      <c r="AE602" s="50">
        <v>1</v>
      </c>
      <c r="AF602" s="50">
        <v>0</v>
      </c>
      <c r="AG602" s="50">
        <v>0</v>
      </c>
      <c r="AH602" s="50"/>
      <c r="AI602" s="50"/>
      <c r="AJ602" s="50"/>
      <c r="AK602" s="85">
        <f t="shared" si="363"/>
        <v>13</v>
      </c>
      <c r="AL602" s="86"/>
      <c r="AM602" s="99">
        <f t="shared" si="380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>
        <v>0</v>
      </c>
      <c r="AW602" s="50"/>
      <c r="AX602" s="50"/>
      <c r="AY602" s="50"/>
      <c r="AZ602" s="85">
        <f t="shared" si="364"/>
        <v>0</v>
      </c>
      <c r="BA602" s="86"/>
      <c r="BB602" s="99">
        <f t="shared" si="381"/>
        <v>0</v>
      </c>
      <c r="BC602" s="50">
        <f t="shared" si="365"/>
        <v>8</v>
      </c>
      <c r="BD602" s="50">
        <f t="shared" si="366"/>
        <v>3</v>
      </c>
      <c r="BE602" s="50">
        <f t="shared" si="367"/>
        <v>3</v>
      </c>
      <c r="BF602" s="50">
        <f t="shared" si="368"/>
        <v>8</v>
      </c>
      <c r="BG602" s="50">
        <f t="shared" si="369"/>
        <v>5</v>
      </c>
      <c r="BH602" s="50">
        <f t="shared" si="370"/>
        <v>11</v>
      </c>
      <c r="BI602" s="50">
        <f t="shared" si="371"/>
        <v>4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0</v>
      </c>
      <c r="BP602" s="51">
        <f t="shared" si="377"/>
        <v>42</v>
      </c>
      <c r="BQ602" s="54">
        <f t="shared" si="378"/>
        <v>0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/>
      <c r="T603" s="42"/>
      <c r="U603" s="42"/>
      <c r="V603" s="85">
        <f t="shared" si="362"/>
        <v>0</v>
      </c>
      <c r="W603" s="86"/>
      <c r="X603" s="99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>
        <v>0</v>
      </c>
      <c r="AH603" s="50"/>
      <c r="AI603" s="50"/>
      <c r="AJ603" s="50"/>
      <c r="AK603" s="85">
        <f t="shared" si="363"/>
        <v>0</v>
      </c>
      <c r="AL603" s="86"/>
      <c r="AM603" s="99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>
        <v>0</v>
      </c>
      <c r="AW603" s="50"/>
      <c r="AX603" s="50"/>
      <c r="AY603" s="50"/>
      <c r="AZ603" s="85">
        <f t="shared" si="364"/>
        <v>0</v>
      </c>
      <c r="BA603" s="86"/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/>
      <c r="T604" s="42"/>
      <c r="U604" s="42"/>
      <c r="V604" s="85">
        <f t="shared" si="362"/>
        <v>0</v>
      </c>
      <c r="W604" s="86"/>
      <c r="X604" s="99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>
        <v>0</v>
      </c>
      <c r="AH604" s="50"/>
      <c r="AI604" s="50"/>
      <c r="AJ604" s="50"/>
      <c r="AK604" s="85">
        <f t="shared" si="363"/>
        <v>0</v>
      </c>
      <c r="AL604" s="86"/>
      <c r="AM604" s="99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>
        <v>0</v>
      </c>
      <c r="AW604" s="50"/>
      <c r="AX604" s="50"/>
      <c r="AY604" s="50"/>
      <c r="AZ604" s="85">
        <f t="shared" si="364"/>
        <v>0</v>
      </c>
      <c r="BA604" s="86"/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/>
      <c r="T605" s="42"/>
      <c r="U605" s="42"/>
      <c r="V605" s="85">
        <f t="shared" si="362"/>
        <v>0</v>
      </c>
      <c r="W605" s="86"/>
      <c r="X605" s="99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>
        <v>0</v>
      </c>
      <c r="AH605" s="50"/>
      <c r="AI605" s="50"/>
      <c r="AJ605" s="50"/>
      <c r="AK605" s="85">
        <f t="shared" si="363"/>
        <v>0</v>
      </c>
      <c r="AL605" s="86"/>
      <c r="AM605" s="99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>
        <v>0</v>
      </c>
      <c r="AW605" s="50"/>
      <c r="AX605" s="50"/>
      <c r="AY605" s="50"/>
      <c r="AZ605" s="85">
        <f t="shared" si="364"/>
        <v>0</v>
      </c>
      <c r="BA605" s="86"/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2</v>
      </c>
      <c r="O606" s="42">
        <v>1</v>
      </c>
      <c r="P606" s="42">
        <v>2</v>
      </c>
      <c r="Q606" s="42">
        <v>0</v>
      </c>
      <c r="R606" s="42">
        <v>0</v>
      </c>
      <c r="S606" s="42"/>
      <c r="T606" s="42"/>
      <c r="U606" s="42"/>
      <c r="V606" s="85">
        <f t="shared" si="362"/>
        <v>6</v>
      </c>
      <c r="W606" s="86"/>
      <c r="X606" s="99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>
        <v>0</v>
      </c>
      <c r="AH606" s="50"/>
      <c r="AI606" s="50"/>
      <c r="AJ606" s="50"/>
      <c r="AK606" s="85">
        <f t="shared" si="363"/>
        <v>0</v>
      </c>
      <c r="AL606" s="86"/>
      <c r="AM606" s="99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>
        <v>0</v>
      </c>
      <c r="AW606" s="50"/>
      <c r="AX606" s="50"/>
      <c r="AY606" s="50"/>
      <c r="AZ606" s="85">
        <f t="shared" si="364"/>
        <v>0</v>
      </c>
      <c r="BA606" s="86"/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2</v>
      </c>
      <c r="BH606" s="50">
        <f t="shared" si="370"/>
        <v>1</v>
      </c>
      <c r="BI606" s="50">
        <f t="shared" si="371"/>
        <v>2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6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3</v>
      </c>
      <c r="K607" s="42">
        <v>6</v>
      </c>
      <c r="L607" s="42">
        <v>10</v>
      </c>
      <c r="M607" s="42">
        <v>6</v>
      </c>
      <c r="N607" s="42">
        <v>4</v>
      </c>
      <c r="O607" s="42">
        <v>4</v>
      </c>
      <c r="P607" s="42">
        <v>12</v>
      </c>
      <c r="Q607" s="42">
        <v>3</v>
      </c>
      <c r="R607" s="42">
        <v>0</v>
      </c>
      <c r="S607" s="42"/>
      <c r="T607" s="42"/>
      <c r="U607" s="42"/>
      <c r="V607" s="85">
        <f t="shared" si="362"/>
        <v>48</v>
      </c>
      <c r="W607" s="86"/>
      <c r="X607" s="99">
        <f t="shared" si="379"/>
        <v>0</v>
      </c>
      <c r="Y607" s="50">
        <v>0</v>
      </c>
      <c r="Z607" s="50">
        <v>0</v>
      </c>
      <c r="AA607" s="50">
        <v>0</v>
      </c>
      <c r="AB607" s="50">
        <v>1</v>
      </c>
      <c r="AC607" s="50">
        <v>0</v>
      </c>
      <c r="AD607" s="50">
        <v>0</v>
      </c>
      <c r="AE607" s="50">
        <v>1</v>
      </c>
      <c r="AF607" s="50">
        <v>0</v>
      </c>
      <c r="AG607" s="50">
        <v>0</v>
      </c>
      <c r="AH607" s="50"/>
      <c r="AI607" s="50"/>
      <c r="AJ607" s="50"/>
      <c r="AK607" s="85">
        <f t="shared" si="363"/>
        <v>2</v>
      </c>
      <c r="AL607" s="86"/>
      <c r="AM607" s="99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1</v>
      </c>
      <c r="AS607" s="50">
        <v>0</v>
      </c>
      <c r="AT607" s="50">
        <v>0</v>
      </c>
      <c r="AU607" s="50">
        <v>0</v>
      </c>
      <c r="AV607" s="50">
        <v>0</v>
      </c>
      <c r="AW607" s="50"/>
      <c r="AX607" s="50"/>
      <c r="AY607" s="50"/>
      <c r="AZ607" s="85">
        <f t="shared" si="364"/>
        <v>1</v>
      </c>
      <c r="BA607" s="86"/>
      <c r="BB607" s="99">
        <f t="shared" si="381"/>
        <v>0</v>
      </c>
      <c r="BC607" s="50">
        <f t="shared" si="365"/>
        <v>3</v>
      </c>
      <c r="BD607" s="50">
        <f t="shared" si="366"/>
        <v>6</v>
      </c>
      <c r="BE607" s="50">
        <f t="shared" si="367"/>
        <v>10</v>
      </c>
      <c r="BF607" s="50">
        <f t="shared" si="368"/>
        <v>7</v>
      </c>
      <c r="BG607" s="50">
        <f t="shared" si="369"/>
        <v>5</v>
      </c>
      <c r="BH607" s="50">
        <f t="shared" si="370"/>
        <v>4</v>
      </c>
      <c r="BI607" s="50">
        <f t="shared" si="371"/>
        <v>13</v>
      </c>
      <c r="BJ607" s="50">
        <f t="shared" si="372"/>
        <v>3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0</v>
      </c>
      <c r="BP607" s="51">
        <f t="shared" si="377"/>
        <v>51</v>
      </c>
      <c r="BQ607" s="54">
        <f t="shared" si="378"/>
        <v>0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/>
      <c r="T608" s="42"/>
      <c r="U608" s="42"/>
      <c r="V608" s="85">
        <f t="shared" si="362"/>
        <v>0</v>
      </c>
      <c r="W608" s="86"/>
      <c r="X608" s="99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>
        <v>0</v>
      </c>
      <c r="AH608" s="50"/>
      <c r="AI608" s="50"/>
      <c r="AJ608" s="50"/>
      <c r="AK608" s="85">
        <f t="shared" si="363"/>
        <v>0</v>
      </c>
      <c r="AL608" s="86"/>
      <c r="AM608" s="99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>
        <v>0</v>
      </c>
      <c r="AW608" s="50"/>
      <c r="AX608" s="50"/>
      <c r="AY608" s="50"/>
      <c r="AZ608" s="85">
        <f t="shared" si="364"/>
        <v>0</v>
      </c>
      <c r="BA608" s="86"/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2</v>
      </c>
      <c r="L609" s="42">
        <v>0</v>
      </c>
      <c r="M609" s="42">
        <v>0</v>
      </c>
      <c r="N609" s="42">
        <v>0</v>
      </c>
      <c r="O609" s="42">
        <v>2</v>
      </c>
      <c r="P609" s="42">
        <v>4</v>
      </c>
      <c r="Q609" s="42">
        <v>0</v>
      </c>
      <c r="R609" s="42">
        <v>0</v>
      </c>
      <c r="S609" s="42"/>
      <c r="T609" s="42"/>
      <c r="U609" s="42"/>
      <c r="V609" s="85">
        <f t="shared" si="362"/>
        <v>11</v>
      </c>
      <c r="W609" s="86"/>
      <c r="X609" s="99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>
        <v>0</v>
      </c>
      <c r="AH609" s="50"/>
      <c r="AI609" s="50"/>
      <c r="AJ609" s="50"/>
      <c r="AK609" s="85">
        <f t="shared" si="363"/>
        <v>0</v>
      </c>
      <c r="AL609" s="86"/>
      <c r="AM609" s="99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>
        <v>0</v>
      </c>
      <c r="AW609" s="50"/>
      <c r="AX609" s="50"/>
      <c r="AY609" s="50"/>
      <c r="AZ609" s="85">
        <f t="shared" si="364"/>
        <v>0</v>
      </c>
      <c r="BA609" s="86"/>
      <c r="BB609" s="99">
        <f t="shared" si="381"/>
        <v>0</v>
      </c>
      <c r="BC609" s="50">
        <f t="shared" si="365"/>
        <v>3</v>
      </c>
      <c r="BD609" s="50">
        <f t="shared" si="366"/>
        <v>2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2</v>
      </c>
      <c r="BI609" s="50">
        <f t="shared" si="371"/>
        <v>4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0</v>
      </c>
      <c r="BP609" s="51">
        <f t="shared" si="377"/>
        <v>11</v>
      </c>
      <c r="BQ609" s="54">
        <f t="shared" si="378"/>
        <v>0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/>
      <c r="T610" s="42"/>
      <c r="U610" s="42"/>
      <c r="V610" s="85">
        <f t="shared" si="362"/>
        <v>0</v>
      </c>
      <c r="W610" s="86"/>
      <c r="X610" s="99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>
        <v>0</v>
      </c>
      <c r="AH610" s="50"/>
      <c r="AI610" s="50"/>
      <c r="AJ610" s="50"/>
      <c r="AK610" s="85">
        <f t="shared" si="363"/>
        <v>0</v>
      </c>
      <c r="AL610" s="86"/>
      <c r="AM610" s="99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>
        <v>0</v>
      </c>
      <c r="AW610" s="50"/>
      <c r="AX610" s="50"/>
      <c r="AY610" s="50"/>
      <c r="AZ610" s="85">
        <f t="shared" si="364"/>
        <v>0</v>
      </c>
      <c r="BA610" s="86"/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4</v>
      </c>
      <c r="K611" s="42">
        <v>2</v>
      </c>
      <c r="L611" s="42">
        <v>3</v>
      </c>
      <c r="M611" s="42">
        <v>7</v>
      </c>
      <c r="N611" s="42">
        <v>3</v>
      </c>
      <c r="O611" s="42">
        <v>6</v>
      </c>
      <c r="P611" s="42">
        <v>11</v>
      </c>
      <c r="Q611" s="42">
        <v>8</v>
      </c>
      <c r="R611" s="42">
        <v>0</v>
      </c>
      <c r="S611" s="42"/>
      <c r="T611" s="42"/>
      <c r="U611" s="42"/>
      <c r="V611" s="85">
        <f t="shared" si="362"/>
        <v>44</v>
      </c>
      <c r="W611" s="86"/>
      <c r="X611" s="99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>
        <v>0</v>
      </c>
      <c r="AH611" s="50"/>
      <c r="AI611" s="50"/>
      <c r="AJ611" s="50"/>
      <c r="AK611" s="85">
        <f t="shared" si="363"/>
        <v>0</v>
      </c>
      <c r="AL611" s="86"/>
      <c r="AM611" s="99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>
        <v>0</v>
      </c>
      <c r="AW611" s="50"/>
      <c r="AX611" s="50"/>
      <c r="AY611" s="50"/>
      <c r="AZ611" s="85">
        <f t="shared" si="364"/>
        <v>0</v>
      </c>
      <c r="BA611" s="86"/>
      <c r="BB611" s="99">
        <f t="shared" si="381"/>
        <v>0</v>
      </c>
      <c r="BC611" s="50">
        <f t="shared" si="365"/>
        <v>4</v>
      </c>
      <c r="BD611" s="50">
        <f t="shared" si="366"/>
        <v>2</v>
      </c>
      <c r="BE611" s="50">
        <f t="shared" si="367"/>
        <v>3</v>
      </c>
      <c r="BF611" s="50">
        <f t="shared" si="368"/>
        <v>7</v>
      </c>
      <c r="BG611" s="50">
        <f t="shared" si="369"/>
        <v>3</v>
      </c>
      <c r="BH611" s="50">
        <f t="shared" si="370"/>
        <v>6</v>
      </c>
      <c r="BI611" s="50">
        <f t="shared" si="371"/>
        <v>11</v>
      </c>
      <c r="BJ611" s="50">
        <f t="shared" si="372"/>
        <v>8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0</v>
      </c>
      <c r="BP611" s="51">
        <f t="shared" si="377"/>
        <v>44</v>
      </c>
      <c r="BQ611" s="54">
        <f t="shared" si="378"/>
        <v>0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0</v>
      </c>
      <c r="L612" s="42">
        <v>9</v>
      </c>
      <c r="M612" s="42">
        <v>10</v>
      </c>
      <c r="N612" s="42">
        <v>5</v>
      </c>
      <c r="O612" s="42">
        <v>7</v>
      </c>
      <c r="P612" s="42">
        <v>6</v>
      </c>
      <c r="Q612" s="42">
        <v>8</v>
      </c>
      <c r="R612" s="42">
        <v>0</v>
      </c>
      <c r="S612" s="42"/>
      <c r="T612" s="42"/>
      <c r="U612" s="42"/>
      <c r="V612" s="85">
        <f t="shared" si="362"/>
        <v>53</v>
      </c>
      <c r="W612" s="86"/>
      <c r="X612" s="99">
        <f t="shared" si="379"/>
        <v>0</v>
      </c>
      <c r="Y612" s="50">
        <v>2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>
        <v>0</v>
      </c>
      <c r="AH612" s="50"/>
      <c r="AI612" s="50"/>
      <c r="AJ612" s="50"/>
      <c r="AK612" s="85">
        <f t="shared" si="363"/>
        <v>2</v>
      </c>
      <c r="AL612" s="86"/>
      <c r="AM612" s="99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>
        <v>0</v>
      </c>
      <c r="AW612" s="50"/>
      <c r="AX612" s="50"/>
      <c r="AY612" s="50"/>
      <c r="AZ612" s="85">
        <f t="shared" si="364"/>
        <v>0</v>
      </c>
      <c r="BA612" s="86"/>
      <c r="BB612" s="99">
        <f t="shared" si="381"/>
        <v>0</v>
      </c>
      <c r="BC612" s="50">
        <f t="shared" si="365"/>
        <v>10</v>
      </c>
      <c r="BD612" s="50">
        <f t="shared" si="366"/>
        <v>0</v>
      </c>
      <c r="BE612" s="50">
        <f t="shared" si="367"/>
        <v>9</v>
      </c>
      <c r="BF612" s="50">
        <f t="shared" si="368"/>
        <v>10</v>
      </c>
      <c r="BG612" s="50">
        <f t="shared" si="369"/>
        <v>5</v>
      </c>
      <c r="BH612" s="50">
        <f t="shared" si="370"/>
        <v>7</v>
      </c>
      <c r="BI612" s="50">
        <f t="shared" si="371"/>
        <v>6</v>
      </c>
      <c r="BJ612" s="50">
        <f t="shared" si="372"/>
        <v>8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0</v>
      </c>
      <c r="BP612" s="51">
        <f t="shared" si="377"/>
        <v>55</v>
      </c>
      <c r="BQ612" s="54">
        <f t="shared" si="378"/>
        <v>0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3</v>
      </c>
      <c r="K613" s="42">
        <v>3</v>
      </c>
      <c r="L613" s="42">
        <v>2</v>
      </c>
      <c r="M613" s="42">
        <v>4</v>
      </c>
      <c r="N613" s="42">
        <v>7</v>
      </c>
      <c r="O613" s="42">
        <v>7</v>
      </c>
      <c r="P613" s="42">
        <v>3</v>
      </c>
      <c r="Q613" s="42">
        <v>3</v>
      </c>
      <c r="R613" s="42">
        <v>0</v>
      </c>
      <c r="S613" s="42"/>
      <c r="T613" s="42"/>
      <c r="U613" s="42"/>
      <c r="V613" s="85">
        <f t="shared" si="362"/>
        <v>32</v>
      </c>
      <c r="W613" s="86"/>
      <c r="X613" s="99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>
        <v>0</v>
      </c>
      <c r="AH613" s="50"/>
      <c r="AI613" s="50"/>
      <c r="AJ613" s="50"/>
      <c r="AK613" s="85">
        <f t="shared" si="363"/>
        <v>0</v>
      </c>
      <c r="AL613" s="86"/>
      <c r="AM613" s="99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>
        <v>0</v>
      </c>
      <c r="AW613" s="50"/>
      <c r="AX613" s="50"/>
      <c r="AY613" s="50"/>
      <c r="AZ613" s="85">
        <f t="shared" si="364"/>
        <v>0</v>
      </c>
      <c r="BA613" s="86"/>
      <c r="BB613" s="99">
        <f t="shared" si="381"/>
        <v>0</v>
      </c>
      <c r="BC613" s="50">
        <f t="shared" si="365"/>
        <v>3</v>
      </c>
      <c r="BD613" s="50">
        <f t="shared" si="366"/>
        <v>3</v>
      </c>
      <c r="BE613" s="50">
        <f t="shared" si="367"/>
        <v>2</v>
      </c>
      <c r="BF613" s="50">
        <f t="shared" si="368"/>
        <v>4</v>
      </c>
      <c r="BG613" s="50">
        <f t="shared" si="369"/>
        <v>7</v>
      </c>
      <c r="BH613" s="50">
        <f t="shared" si="370"/>
        <v>7</v>
      </c>
      <c r="BI613" s="50">
        <f t="shared" si="371"/>
        <v>3</v>
      </c>
      <c r="BJ613" s="50">
        <f t="shared" si="372"/>
        <v>3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0</v>
      </c>
      <c r="BP613" s="51">
        <f t="shared" si="377"/>
        <v>32</v>
      </c>
      <c r="BQ613" s="54">
        <f t="shared" si="378"/>
        <v>0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2</v>
      </c>
      <c r="K614" s="42">
        <v>0</v>
      </c>
      <c r="L614" s="42">
        <v>5</v>
      </c>
      <c r="M614" s="42">
        <v>2</v>
      </c>
      <c r="N614" s="42">
        <v>6</v>
      </c>
      <c r="O614" s="42">
        <v>3</v>
      </c>
      <c r="P614" s="42">
        <v>6</v>
      </c>
      <c r="Q614" s="42">
        <v>2</v>
      </c>
      <c r="R614" s="42">
        <v>0</v>
      </c>
      <c r="S614" s="42"/>
      <c r="T614" s="42"/>
      <c r="U614" s="42"/>
      <c r="V614" s="85">
        <f t="shared" si="362"/>
        <v>26</v>
      </c>
      <c r="W614" s="86"/>
      <c r="X614" s="99">
        <f t="shared" si="379"/>
        <v>0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>
        <v>0</v>
      </c>
      <c r="AH614" s="50"/>
      <c r="AI614" s="50"/>
      <c r="AJ614" s="50"/>
      <c r="AK614" s="85">
        <f t="shared" si="363"/>
        <v>0</v>
      </c>
      <c r="AL614" s="86"/>
      <c r="AM614" s="99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>
        <v>0</v>
      </c>
      <c r="AW614" s="50"/>
      <c r="AX614" s="50"/>
      <c r="AY614" s="50"/>
      <c r="AZ614" s="85">
        <f t="shared" si="364"/>
        <v>0</v>
      </c>
      <c r="BA614" s="86"/>
      <c r="BB614" s="99">
        <f t="shared" si="381"/>
        <v>0</v>
      </c>
      <c r="BC614" s="50">
        <f t="shared" si="365"/>
        <v>2</v>
      </c>
      <c r="BD614" s="50">
        <f t="shared" si="366"/>
        <v>0</v>
      </c>
      <c r="BE614" s="50">
        <f t="shared" si="367"/>
        <v>5</v>
      </c>
      <c r="BF614" s="50">
        <f t="shared" si="368"/>
        <v>2</v>
      </c>
      <c r="BG614" s="50">
        <f t="shared" si="369"/>
        <v>6</v>
      </c>
      <c r="BH614" s="50">
        <f t="shared" si="370"/>
        <v>3</v>
      </c>
      <c r="BI614" s="50">
        <f t="shared" si="371"/>
        <v>6</v>
      </c>
      <c r="BJ614" s="50">
        <f t="shared" si="372"/>
        <v>2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0</v>
      </c>
      <c r="BP614" s="51">
        <f t="shared" si="377"/>
        <v>26</v>
      </c>
      <c r="BQ614" s="54">
        <f t="shared" si="378"/>
        <v>0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3</v>
      </c>
      <c r="K615" s="42">
        <v>5</v>
      </c>
      <c r="L615" s="42">
        <v>8</v>
      </c>
      <c r="M615" s="42">
        <v>2</v>
      </c>
      <c r="N615" s="42">
        <v>6</v>
      </c>
      <c r="O615" s="42">
        <v>5</v>
      </c>
      <c r="P615" s="42">
        <v>3</v>
      </c>
      <c r="Q615" s="42">
        <v>10</v>
      </c>
      <c r="R615" s="42">
        <v>0</v>
      </c>
      <c r="S615" s="42"/>
      <c r="T615" s="42"/>
      <c r="U615" s="42"/>
      <c r="V615" s="85">
        <f t="shared" si="362"/>
        <v>42</v>
      </c>
      <c r="W615" s="86"/>
      <c r="X615" s="99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>
        <v>0</v>
      </c>
      <c r="AH615" s="50"/>
      <c r="AI615" s="50"/>
      <c r="AJ615" s="50"/>
      <c r="AK615" s="85">
        <f t="shared" si="363"/>
        <v>0</v>
      </c>
      <c r="AL615" s="86"/>
      <c r="AM615" s="99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>
        <v>0</v>
      </c>
      <c r="AW615" s="50"/>
      <c r="AX615" s="50"/>
      <c r="AY615" s="50"/>
      <c r="AZ615" s="85">
        <f t="shared" si="364"/>
        <v>0</v>
      </c>
      <c r="BA615" s="86"/>
      <c r="BB615" s="99">
        <f t="shared" si="381"/>
        <v>0</v>
      </c>
      <c r="BC615" s="50">
        <f t="shared" si="365"/>
        <v>3</v>
      </c>
      <c r="BD615" s="50">
        <f t="shared" si="366"/>
        <v>5</v>
      </c>
      <c r="BE615" s="50">
        <f t="shared" si="367"/>
        <v>8</v>
      </c>
      <c r="BF615" s="50">
        <f t="shared" si="368"/>
        <v>2</v>
      </c>
      <c r="BG615" s="50">
        <f t="shared" si="369"/>
        <v>6</v>
      </c>
      <c r="BH615" s="50">
        <f t="shared" si="370"/>
        <v>5</v>
      </c>
      <c r="BI615" s="50">
        <f t="shared" si="371"/>
        <v>3</v>
      </c>
      <c r="BJ615" s="50">
        <f t="shared" si="372"/>
        <v>10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0</v>
      </c>
      <c r="BP615" s="51">
        <f t="shared" si="377"/>
        <v>42</v>
      </c>
      <c r="BQ615" s="54">
        <f t="shared" si="378"/>
        <v>0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1</v>
      </c>
      <c r="L616" s="42">
        <v>5</v>
      </c>
      <c r="M616" s="42">
        <v>2</v>
      </c>
      <c r="N616" s="42">
        <v>0</v>
      </c>
      <c r="O616" s="42">
        <v>6</v>
      </c>
      <c r="P616" s="42">
        <v>4</v>
      </c>
      <c r="Q616" s="42">
        <v>0</v>
      </c>
      <c r="R616" s="42">
        <v>0</v>
      </c>
      <c r="S616" s="42"/>
      <c r="T616" s="42"/>
      <c r="U616" s="42"/>
      <c r="V616" s="85">
        <f t="shared" si="362"/>
        <v>25</v>
      </c>
      <c r="W616" s="86"/>
      <c r="X616" s="99">
        <f t="shared" si="379"/>
        <v>0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0</v>
      </c>
      <c r="AG616" s="50">
        <v>0</v>
      </c>
      <c r="AH616" s="50"/>
      <c r="AI616" s="50"/>
      <c r="AJ616" s="50"/>
      <c r="AK616" s="85">
        <f t="shared" si="363"/>
        <v>0</v>
      </c>
      <c r="AL616" s="86"/>
      <c r="AM616" s="99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>
        <v>0</v>
      </c>
      <c r="AW616" s="50"/>
      <c r="AX616" s="50"/>
      <c r="AY616" s="50"/>
      <c r="AZ616" s="85">
        <f t="shared" si="364"/>
        <v>0</v>
      </c>
      <c r="BA616" s="86"/>
      <c r="BB616" s="99">
        <f t="shared" si="381"/>
        <v>0</v>
      </c>
      <c r="BC616" s="50">
        <f t="shared" si="365"/>
        <v>7</v>
      </c>
      <c r="BD616" s="50">
        <f t="shared" si="366"/>
        <v>1</v>
      </c>
      <c r="BE616" s="50">
        <f t="shared" si="367"/>
        <v>5</v>
      </c>
      <c r="BF616" s="50">
        <f t="shared" si="368"/>
        <v>2</v>
      </c>
      <c r="BG616" s="50">
        <f t="shared" si="369"/>
        <v>0</v>
      </c>
      <c r="BH616" s="50">
        <f t="shared" si="370"/>
        <v>6</v>
      </c>
      <c r="BI616" s="50">
        <f t="shared" si="371"/>
        <v>4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0</v>
      </c>
      <c r="BP616" s="51">
        <f t="shared" si="377"/>
        <v>25</v>
      </c>
      <c r="BQ616" s="54">
        <f t="shared" si="378"/>
        <v>0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/>
      <c r="T617" s="42"/>
      <c r="U617" s="42"/>
      <c r="V617" s="85">
        <f t="shared" si="362"/>
        <v>0</v>
      </c>
      <c r="W617" s="86"/>
      <c r="X617" s="99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>
        <v>0</v>
      </c>
      <c r="AH617" s="50"/>
      <c r="AI617" s="50"/>
      <c r="AJ617" s="50"/>
      <c r="AK617" s="85">
        <f t="shared" si="363"/>
        <v>0</v>
      </c>
      <c r="AL617" s="86"/>
      <c r="AM617" s="99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>
        <v>0</v>
      </c>
      <c r="AW617" s="50"/>
      <c r="AX617" s="50"/>
      <c r="AY617" s="50"/>
      <c r="AZ617" s="85">
        <f t="shared" si="364"/>
        <v>0</v>
      </c>
      <c r="BA617" s="86"/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/>
      <c r="T618" s="42"/>
      <c r="U618" s="42"/>
      <c r="V618" s="85">
        <f t="shared" si="362"/>
        <v>0</v>
      </c>
      <c r="W618" s="86"/>
      <c r="X618" s="99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>
        <v>0</v>
      </c>
      <c r="AH618" s="50"/>
      <c r="AI618" s="50"/>
      <c r="AJ618" s="50"/>
      <c r="AK618" s="85">
        <f t="shared" si="363"/>
        <v>0</v>
      </c>
      <c r="AL618" s="86"/>
      <c r="AM618" s="99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>
        <v>0</v>
      </c>
      <c r="AW618" s="50"/>
      <c r="AX618" s="50"/>
      <c r="AY618" s="50"/>
      <c r="AZ618" s="85">
        <f t="shared" si="364"/>
        <v>0</v>
      </c>
      <c r="BA618" s="86"/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3</v>
      </c>
      <c r="K619" s="42">
        <v>2</v>
      </c>
      <c r="L619" s="42">
        <v>0</v>
      </c>
      <c r="M619" s="42">
        <v>6</v>
      </c>
      <c r="N619" s="42">
        <v>2</v>
      </c>
      <c r="O619" s="42">
        <v>3</v>
      </c>
      <c r="P619" s="42">
        <v>3</v>
      </c>
      <c r="Q619" s="42">
        <v>5</v>
      </c>
      <c r="R619" s="42">
        <v>0</v>
      </c>
      <c r="S619" s="42"/>
      <c r="T619" s="42"/>
      <c r="U619" s="42"/>
      <c r="V619" s="85">
        <f t="shared" si="362"/>
        <v>24</v>
      </c>
      <c r="W619" s="86"/>
      <c r="X619" s="99">
        <f t="shared" si="379"/>
        <v>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>
        <v>0</v>
      </c>
      <c r="AH619" s="50"/>
      <c r="AI619" s="50"/>
      <c r="AJ619" s="50"/>
      <c r="AK619" s="85">
        <f t="shared" si="363"/>
        <v>0</v>
      </c>
      <c r="AL619" s="86"/>
      <c r="AM619" s="99">
        <f t="shared" si="380"/>
        <v>0</v>
      </c>
      <c r="AN619" s="50">
        <v>0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>
        <v>0</v>
      </c>
      <c r="AW619" s="50"/>
      <c r="AX619" s="50"/>
      <c r="AY619" s="50"/>
      <c r="AZ619" s="85">
        <f t="shared" si="364"/>
        <v>0</v>
      </c>
      <c r="BA619" s="86"/>
      <c r="BB619" s="99">
        <f t="shared" si="381"/>
        <v>0</v>
      </c>
      <c r="BC619" s="50">
        <f t="shared" si="365"/>
        <v>3</v>
      </c>
      <c r="BD619" s="50">
        <f t="shared" si="366"/>
        <v>2</v>
      </c>
      <c r="BE619" s="50">
        <f t="shared" si="367"/>
        <v>0</v>
      </c>
      <c r="BF619" s="50">
        <f t="shared" si="368"/>
        <v>6</v>
      </c>
      <c r="BG619" s="50">
        <f t="shared" si="369"/>
        <v>2</v>
      </c>
      <c r="BH619" s="50">
        <f t="shared" si="370"/>
        <v>3</v>
      </c>
      <c r="BI619" s="50">
        <f t="shared" si="371"/>
        <v>3</v>
      </c>
      <c r="BJ619" s="50">
        <f t="shared" si="372"/>
        <v>5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0</v>
      </c>
      <c r="BP619" s="51">
        <f t="shared" si="377"/>
        <v>24</v>
      </c>
      <c r="BQ619" s="54">
        <f t="shared" si="378"/>
        <v>0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/>
      <c r="T620" s="42"/>
      <c r="U620" s="42"/>
      <c r="V620" s="85">
        <f t="shared" si="362"/>
        <v>0</v>
      </c>
      <c r="W620" s="86"/>
      <c r="X620" s="99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>
        <v>0</v>
      </c>
      <c r="AH620" s="50"/>
      <c r="AI620" s="50"/>
      <c r="AJ620" s="50"/>
      <c r="AK620" s="85">
        <f t="shared" si="363"/>
        <v>0</v>
      </c>
      <c r="AL620" s="86"/>
      <c r="AM620" s="99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>
        <v>0</v>
      </c>
      <c r="AW620" s="50"/>
      <c r="AX620" s="50"/>
      <c r="AY620" s="50"/>
      <c r="AZ620" s="85">
        <f t="shared" si="364"/>
        <v>0</v>
      </c>
      <c r="BA620" s="86"/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2</v>
      </c>
      <c r="K621" s="42">
        <v>3</v>
      </c>
      <c r="L621" s="42">
        <v>3</v>
      </c>
      <c r="M621" s="42">
        <v>0</v>
      </c>
      <c r="N621" s="42">
        <v>2</v>
      </c>
      <c r="O621" s="42">
        <v>0</v>
      </c>
      <c r="P621" s="42">
        <v>1</v>
      </c>
      <c r="Q621" s="42">
        <v>1</v>
      </c>
      <c r="R621" s="42">
        <v>0</v>
      </c>
      <c r="S621" s="42"/>
      <c r="T621" s="42"/>
      <c r="U621" s="42"/>
      <c r="V621" s="85">
        <f t="shared" si="362"/>
        <v>12</v>
      </c>
      <c r="W621" s="86"/>
      <c r="X621" s="99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>
        <v>0</v>
      </c>
      <c r="AH621" s="50"/>
      <c r="AI621" s="50"/>
      <c r="AJ621" s="50"/>
      <c r="AK621" s="85">
        <f t="shared" si="363"/>
        <v>0</v>
      </c>
      <c r="AL621" s="86"/>
      <c r="AM621" s="99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>
        <v>0</v>
      </c>
      <c r="AW621" s="50"/>
      <c r="AX621" s="50"/>
      <c r="AY621" s="50"/>
      <c r="AZ621" s="85">
        <f t="shared" si="364"/>
        <v>0</v>
      </c>
      <c r="BA621" s="86"/>
      <c r="BB621" s="99">
        <f t="shared" si="381"/>
        <v>0</v>
      </c>
      <c r="BC621" s="50">
        <f t="shared" si="365"/>
        <v>2</v>
      </c>
      <c r="BD621" s="50">
        <f t="shared" si="366"/>
        <v>3</v>
      </c>
      <c r="BE621" s="50">
        <f t="shared" si="367"/>
        <v>3</v>
      </c>
      <c r="BF621" s="50">
        <f t="shared" si="368"/>
        <v>0</v>
      </c>
      <c r="BG621" s="50">
        <f t="shared" si="369"/>
        <v>2</v>
      </c>
      <c r="BH621" s="50">
        <f t="shared" si="370"/>
        <v>0</v>
      </c>
      <c r="BI621" s="50">
        <f t="shared" si="371"/>
        <v>1</v>
      </c>
      <c r="BJ621" s="50">
        <f t="shared" si="372"/>
        <v>1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0</v>
      </c>
      <c r="BP621" s="51">
        <f t="shared" si="377"/>
        <v>12</v>
      </c>
      <c r="BQ621" s="54">
        <f t="shared" si="378"/>
        <v>0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1</v>
      </c>
      <c r="K622" s="42">
        <v>0</v>
      </c>
      <c r="L622" s="42">
        <v>0</v>
      </c>
      <c r="M622" s="42">
        <v>0</v>
      </c>
      <c r="N622" s="42">
        <v>0</v>
      </c>
      <c r="O622" s="42">
        <v>0</v>
      </c>
      <c r="P622" s="42">
        <v>0</v>
      </c>
      <c r="Q622" s="42">
        <v>0</v>
      </c>
      <c r="R622" s="42">
        <v>0</v>
      </c>
      <c r="S622" s="42"/>
      <c r="T622" s="42"/>
      <c r="U622" s="42"/>
      <c r="V622" s="85">
        <f t="shared" si="362"/>
        <v>1</v>
      </c>
      <c r="W622" s="86"/>
      <c r="X622" s="99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>
        <v>0</v>
      </c>
      <c r="AH622" s="50"/>
      <c r="AI622" s="50"/>
      <c r="AJ622" s="50"/>
      <c r="AK622" s="85">
        <f t="shared" si="363"/>
        <v>0</v>
      </c>
      <c r="AL622" s="86"/>
      <c r="AM622" s="99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>
        <v>0</v>
      </c>
      <c r="AW622" s="50"/>
      <c r="AX622" s="50"/>
      <c r="AY622" s="50"/>
      <c r="AZ622" s="85">
        <f t="shared" si="364"/>
        <v>0</v>
      </c>
      <c r="BA622" s="86"/>
      <c r="BB622" s="99">
        <f t="shared" si="381"/>
        <v>0</v>
      </c>
      <c r="BC622" s="50">
        <f t="shared" si="365"/>
        <v>1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1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0</v>
      </c>
      <c r="K623" s="42">
        <v>0</v>
      </c>
      <c r="L623" s="42">
        <v>0</v>
      </c>
      <c r="M623" s="42">
        <v>0</v>
      </c>
      <c r="N623" s="42">
        <v>0</v>
      </c>
      <c r="O623" s="42">
        <v>0</v>
      </c>
      <c r="P623" s="42">
        <v>0</v>
      </c>
      <c r="Q623" s="42">
        <v>0</v>
      </c>
      <c r="R623" s="42">
        <v>0</v>
      </c>
      <c r="S623" s="42"/>
      <c r="T623" s="42"/>
      <c r="U623" s="42"/>
      <c r="V623" s="85">
        <f t="shared" si="362"/>
        <v>0</v>
      </c>
      <c r="W623" s="86"/>
      <c r="X623" s="99">
        <f t="shared" si="379"/>
        <v>0</v>
      </c>
      <c r="Y623" s="50">
        <v>0</v>
      </c>
      <c r="Z623" s="50">
        <v>0</v>
      </c>
      <c r="AA623" s="50">
        <v>0</v>
      </c>
      <c r="AB623" s="50">
        <v>0</v>
      </c>
      <c r="AC623" s="50">
        <v>1</v>
      </c>
      <c r="AD623" s="50">
        <v>3</v>
      </c>
      <c r="AE623" s="50">
        <v>5</v>
      </c>
      <c r="AF623" s="50">
        <v>0</v>
      </c>
      <c r="AG623" s="50">
        <v>0</v>
      </c>
      <c r="AH623" s="50"/>
      <c r="AI623" s="50"/>
      <c r="AJ623" s="50"/>
      <c r="AK623" s="85">
        <f t="shared" si="363"/>
        <v>9</v>
      </c>
      <c r="AL623" s="86"/>
      <c r="AM623" s="99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>
        <v>0</v>
      </c>
      <c r="AW623" s="50"/>
      <c r="AX623" s="50"/>
      <c r="AY623" s="50"/>
      <c r="AZ623" s="85">
        <f t="shared" si="364"/>
        <v>0</v>
      </c>
      <c r="BA623" s="86"/>
      <c r="BB623" s="99">
        <f t="shared" si="381"/>
        <v>0</v>
      </c>
      <c r="BC623" s="50">
        <f t="shared" si="365"/>
        <v>0</v>
      </c>
      <c r="BD623" s="50">
        <f t="shared" si="366"/>
        <v>0</v>
      </c>
      <c r="BE623" s="50">
        <f t="shared" si="367"/>
        <v>0</v>
      </c>
      <c r="BF623" s="50">
        <f t="shared" si="368"/>
        <v>0</v>
      </c>
      <c r="BG623" s="50">
        <f t="shared" si="369"/>
        <v>1</v>
      </c>
      <c r="BH623" s="50">
        <f t="shared" si="370"/>
        <v>3</v>
      </c>
      <c r="BI623" s="50">
        <f t="shared" si="371"/>
        <v>5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0</v>
      </c>
      <c r="BP623" s="51">
        <f t="shared" si="377"/>
        <v>9</v>
      </c>
      <c r="BQ623" s="54">
        <f t="shared" si="378"/>
        <v>0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0</v>
      </c>
      <c r="K624" s="42">
        <v>0</v>
      </c>
      <c r="L624" s="42">
        <v>0</v>
      </c>
      <c r="M624" s="42">
        <v>1</v>
      </c>
      <c r="N624" s="42">
        <v>1</v>
      </c>
      <c r="O624" s="42">
        <v>1</v>
      </c>
      <c r="P624" s="42">
        <v>0</v>
      </c>
      <c r="Q624" s="42">
        <v>2</v>
      </c>
      <c r="R624" s="42">
        <v>0</v>
      </c>
      <c r="S624" s="42"/>
      <c r="T624" s="42"/>
      <c r="U624" s="42"/>
      <c r="V624" s="85">
        <f t="shared" si="362"/>
        <v>5</v>
      </c>
      <c r="W624" s="86"/>
      <c r="X624" s="99">
        <f t="shared" si="379"/>
        <v>0</v>
      </c>
      <c r="Y624" s="50">
        <v>0</v>
      </c>
      <c r="Z624" s="50">
        <v>0</v>
      </c>
      <c r="AA624" s="50">
        <v>0</v>
      </c>
      <c r="AB624" s="50">
        <v>1</v>
      </c>
      <c r="AC624" s="50">
        <v>0</v>
      </c>
      <c r="AD624" s="50">
        <v>0</v>
      </c>
      <c r="AE624" s="50">
        <v>0</v>
      </c>
      <c r="AF624" s="50">
        <v>0</v>
      </c>
      <c r="AG624" s="50">
        <v>0</v>
      </c>
      <c r="AH624" s="50"/>
      <c r="AI624" s="50"/>
      <c r="AJ624" s="50"/>
      <c r="AK624" s="85">
        <f t="shared" si="363"/>
        <v>1</v>
      </c>
      <c r="AL624" s="86"/>
      <c r="AM624" s="99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>
        <v>0</v>
      </c>
      <c r="AW624" s="50"/>
      <c r="AX624" s="50"/>
      <c r="AY624" s="50"/>
      <c r="AZ624" s="85">
        <f t="shared" si="364"/>
        <v>0</v>
      </c>
      <c r="BA624" s="86"/>
      <c r="BB624" s="99">
        <f t="shared" si="381"/>
        <v>0</v>
      </c>
      <c r="BC624" s="50">
        <f t="shared" si="365"/>
        <v>0</v>
      </c>
      <c r="BD624" s="50">
        <f t="shared" si="366"/>
        <v>0</v>
      </c>
      <c r="BE624" s="50">
        <f t="shared" si="367"/>
        <v>0</v>
      </c>
      <c r="BF624" s="50">
        <f t="shared" si="368"/>
        <v>2</v>
      </c>
      <c r="BG624" s="50">
        <f t="shared" si="369"/>
        <v>1</v>
      </c>
      <c r="BH624" s="50">
        <f t="shared" si="370"/>
        <v>1</v>
      </c>
      <c r="BI624" s="50">
        <f t="shared" si="371"/>
        <v>0</v>
      </c>
      <c r="BJ624" s="50">
        <f t="shared" si="372"/>
        <v>2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0</v>
      </c>
      <c r="BP624" s="51">
        <f t="shared" si="377"/>
        <v>6</v>
      </c>
      <c r="BQ624" s="54">
        <f t="shared" si="378"/>
        <v>0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2</v>
      </c>
      <c r="K625" s="42">
        <v>2</v>
      </c>
      <c r="L625" s="42">
        <v>4</v>
      </c>
      <c r="M625" s="42">
        <v>2</v>
      </c>
      <c r="N625" s="42">
        <v>1</v>
      </c>
      <c r="O625" s="42">
        <v>4</v>
      </c>
      <c r="P625" s="42">
        <v>2</v>
      </c>
      <c r="Q625" s="42">
        <v>0</v>
      </c>
      <c r="R625" s="42">
        <v>0</v>
      </c>
      <c r="S625" s="42"/>
      <c r="T625" s="42"/>
      <c r="U625" s="42"/>
      <c r="V625" s="85">
        <f t="shared" si="362"/>
        <v>17</v>
      </c>
      <c r="W625" s="86"/>
      <c r="X625" s="99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>
        <v>0</v>
      </c>
      <c r="AH625" s="50"/>
      <c r="AI625" s="50"/>
      <c r="AJ625" s="50"/>
      <c r="AK625" s="85">
        <f t="shared" si="363"/>
        <v>0</v>
      </c>
      <c r="AL625" s="86"/>
      <c r="AM625" s="99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>
        <v>0</v>
      </c>
      <c r="AW625" s="50"/>
      <c r="AX625" s="50"/>
      <c r="AY625" s="50"/>
      <c r="AZ625" s="85">
        <f t="shared" si="364"/>
        <v>0</v>
      </c>
      <c r="BA625" s="86"/>
      <c r="BB625" s="99">
        <f t="shared" si="381"/>
        <v>0</v>
      </c>
      <c r="BC625" s="50">
        <f t="shared" si="365"/>
        <v>2</v>
      </c>
      <c r="BD625" s="50">
        <f t="shared" si="366"/>
        <v>2</v>
      </c>
      <c r="BE625" s="50">
        <f t="shared" si="367"/>
        <v>4</v>
      </c>
      <c r="BF625" s="50">
        <f t="shared" si="368"/>
        <v>2</v>
      </c>
      <c r="BG625" s="50">
        <f t="shared" si="369"/>
        <v>1</v>
      </c>
      <c r="BH625" s="50">
        <f t="shared" si="370"/>
        <v>4</v>
      </c>
      <c r="BI625" s="50">
        <f t="shared" si="371"/>
        <v>2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17</v>
      </c>
      <c r="BQ625" s="54">
        <f t="shared" si="378"/>
        <v>0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2</v>
      </c>
      <c r="O626" s="42">
        <v>0</v>
      </c>
      <c r="P626" s="42">
        <v>0</v>
      </c>
      <c r="Q626" s="42">
        <v>1</v>
      </c>
      <c r="R626" s="42">
        <v>0</v>
      </c>
      <c r="S626" s="42"/>
      <c r="T626" s="42"/>
      <c r="U626" s="42"/>
      <c r="V626" s="85">
        <f t="shared" si="362"/>
        <v>3</v>
      </c>
      <c r="W626" s="86"/>
      <c r="X626" s="99">
        <f t="shared" si="379"/>
        <v>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>
        <v>0</v>
      </c>
      <c r="AH626" s="50"/>
      <c r="AI626" s="50"/>
      <c r="AJ626" s="50"/>
      <c r="AK626" s="85">
        <f t="shared" si="363"/>
        <v>0</v>
      </c>
      <c r="AL626" s="86"/>
      <c r="AM626" s="99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>
        <v>0</v>
      </c>
      <c r="AW626" s="50"/>
      <c r="AX626" s="50"/>
      <c r="AY626" s="50"/>
      <c r="AZ626" s="85">
        <f t="shared" si="364"/>
        <v>0</v>
      </c>
      <c r="BA626" s="86"/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2</v>
      </c>
      <c r="BH626" s="50">
        <f t="shared" si="370"/>
        <v>0</v>
      </c>
      <c r="BI626" s="50">
        <f t="shared" si="371"/>
        <v>0</v>
      </c>
      <c r="BJ626" s="50">
        <f t="shared" si="372"/>
        <v>1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0</v>
      </c>
      <c r="BP626" s="51">
        <f t="shared" si="377"/>
        <v>3</v>
      </c>
      <c r="BQ626" s="54">
        <f t="shared" si="378"/>
        <v>0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/>
      <c r="T627" s="42"/>
      <c r="U627" s="42"/>
      <c r="V627" s="85">
        <f t="shared" si="362"/>
        <v>0</v>
      </c>
      <c r="W627" s="86"/>
      <c r="X627" s="99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>
        <v>0</v>
      </c>
      <c r="AH627" s="50"/>
      <c r="AI627" s="50"/>
      <c r="AJ627" s="50"/>
      <c r="AK627" s="85">
        <f t="shared" si="363"/>
        <v>0</v>
      </c>
      <c r="AL627" s="86"/>
      <c r="AM627" s="99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>
        <v>0</v>
      </c>
      <c r="AW627" s="50"/>
      <c r="AX627" s="50"/>
      <c r="AY627" s="50"/>
      <c r="AZ627" s="85">
        <f t="shared" si="364"/>
        <v>0</v>
      </c>
      <c r="BA627" s="86"/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/>
      <c r="T628" s="42"/>
      <c r="U628" s="42"/>
      <c r="V628" s="85">
        <f t="shared" si="362"/>
        <v>0</v>
      </c>
      <c r="W628" s="86"/>
      <c r="X628" s="99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>
        <v>0</v>
      </c>
      <c r="AH628" s="50"/>
      <c r="AI628" s="50"/>
      <c r="AJ628" s="50"/>
      <c r="AK628" s="85">
        <f t="shared" si="363"/>
        <v>0</v>
      </c>
      <c r="AL628" s="86"/>
      <c r="AM628" s="99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>
        <v>0</v>
      </c>
      <c r="AW628" s="50"/>
      <c r="AX628" s="50"/>
      <c r="AY628" s="50"/>
      <c r="AZ628" s="85">
        <f t="shared" si="364"/>
        <v>0</v>
      </c>
      <c r="BA628" s="86"/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/>
      <c r="T629" s="42"/>
      <c r="U629" s="42"/>
      <c r="V629" s="85">
        <f t="shared" si="362"/>
        <v>0</v>
      </c>
      <c r="W629" s="86"/>
      <c r="X629" s="99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>
        <v>0</v>
      </c>
      <c r="AH629" s="50"/>
      <c r="AI629" s="50"/>
      <c r="AJ629" s="50"/>
      <c r="AK629" s="85">
        <f t="shared" si="363"/>
        <v>0</v>
      </c>
      <c r="AL629" s="86"/>
      <c r="AM629" s="99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>
        <v>0</v>
      </c>
      <c r="AW629" s="50"/>
      <c r="AX629" s="50"/>
      <c r="AY629" s="50"/>
      <c r="AZ629" s="85">
        <f t="shared" si="364"/>
        <v>0</v>
      </c>
      <c r="BA629" s="86"/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/>
      <c r="T630" s="42"/>
      <c r="U630" s="42"/>
      <c r="V630" s="85">
        <f t="shared" si="362"/>
        <v>0</v>
      </c>
      <c r="W630" s="86"/>
      <c r="X630" s="99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>
        <v>0</v>
      </c>
      <c r="AH630" s="50"/>
      <c r="AI630" s="50"/>
      <c r="AJ630" s="50"/>
      <c r="AK630" s="85">
        <f t="shared" si="363"/>
        <v>0</v>
      </c>
      <c r="AL630" s="86"/>
      <c r="AM630" s="99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>
        <v>0</v>
      </c>
      <c r="AW630" s="50"/>
      <c r="AX630" s="50"/>
      <c r="AY630" s="50"/>
      <c r="AZ630" s="85">
        <f t="shared" si="364"/>
        <v>0</v>
      </c>
      <c r="BA630" s="86"/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2</v>
      </c>
      <c r="N631" s="42">
        <v>0</v>
      </c>
      <c r="O631" s="42">
        <v>0</v>
      </c>
      <c r="P631" s="42">
        <v>0</v>
      </c>
      <c r="Q631" s="42">
        <v>0</v>
      </c>
      <c r="R631" s="42">
        <v>0</v>
      </c>
      <c r="S631" s="42"/>
      <c r="T631" s="42"/>
      <c r="U631" s="42"/>
      <c r="V631" s="85">
        <f t="shared" si="362"/>
        <v>2</v>
      </c>
      <c r="W631" s="86"/>
      <c r="X631" s="99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>
        <v>0</v>
      </c>
      <c r="AH631" s="50"/>
      <c r="AI631" s="50"/>
      <c r="AJ631" s="50"/>
      <c r="AK631" s="85">
        <f t="shared" si="363"/>
        <v>0</v>
      </c>
      <c r="AL631" s="86"/>
      <c r="AM631" s="99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>
        <v>0</v>
      </c>
      <c r="AW631" s="50"/>
      <c r="AX631" s="50"/>
      <c r="AY631" s="50"/>
      <c r="AZ631" s="85">
        <f t="shared" si="364"/>
        <v>0</v>
      </c>
      <c r="BA631" s="86"/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2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2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/>
      <c r="T632" s="42"/>
      <c r="U632" s="42"/>
      <c r="V632" s="85">
        <f t="shared" si="362"/>
        <v>0</v>
      </c>
      <c r="W632" s="86"/>
      <c r="X632" s="99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>
        <v>0</v>
      </c>
      <c r="AH632" s="50"/>
      <c r="AI632" s="50"/>
      <c r="AJ632" s="50"/>
      <c r="AK632" s="85">
        <f t="shared" si="363"/>
        <v>0</v>
      </c>
      <c r="AL632" s="86"/>
      <c r="AM632" s="99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>
        <v>0</v>
      </c>
      <c r="AW632" s="50"/>
      <c r="AX632" s="50"/>
      <c r="AY632" s="50"/>
      <c r="AZ632" s="85">
        <f t="shared" si="364"/>
        <v>0</v>
      </c>
      <c r="BA632" s="86"/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/>
      <c r="T633" s="42"/>
      <c r="U633" s="42"/>
      <c r="V633" s="85">
        <f t="shared" si="362"/>
        <v>0</v>
      </c>
      <c r="W633" s="86"/>
      <c r="X633" s="99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>
        <v>0</v>
      </c>
      <c r="AH633" s="50"/>
      <c r="AI633" s="50"/>
      <c r="AJ633" s="50"/>
      <c r="AK633" s="85">
        <f t="shared" si="363"/>
        <v>0</v>
      </c>
      <c r="AL633" s="86"/>
      <c r="AM633" s="99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>
        <v>0</v>
      </c>
      <c r="AW633" s="50"/>
      <c r="AX633" s="50"/>
      <c r="AY633" s="50"/>
      <c r="AZ633" s="85">
        <f t="shared" si="364"/>
        <v>0</v>
      </c>
      <c r="BA633" s="86"/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/>
      <c r="T634" s="42"/>
      <c r="U634" s="42"/>
      <c r="V634" s="85">
        <f t="shared" si="362"/>
        <v>0</v>
      </c>
      <c r="W634" s="86"/>
      <c r="X634" s="99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>
        <v>0</v>
      </c>
      <c r="AH634" s="50"/>
      <c r="AI634" s="50"/>
      <c r="AJ634" s="50"/>
      <c r="AK634" s="85">
        <f t="shared" si="363"/>
        <v>0</v>
      </c>
      <c r="AL634" s="86"/>
      <c r="AM634" s="99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>
        <v>0</v>
      </c>
      <c r="AW634" s="50"/>
      <c r="AX634" s="50"/>
      <c r="AY634" s="50"/>
      <c r="AZ634" s="85">
        <f t="shared" si="364"/>
        <v>0</v>
      </c>
      <c r="BA634" s="86"/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/>
      <c r="T635" s="42"/>
      <c r="U635" s="42"/>
      <c r="V635" s="85">
        <f t="shared" si="362"/>
        <v>0</v>
      </c>
      <c r="W635" s="86"/>
      <c r="X635" s="99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>
        <v>0</v>
      </c>
      <c r="AH635" s="50"/>
      <c r="AI635" s="50"/>
      <c r="AJ635" s="50"/>
      <c r="AK635" s="85">
        <f t="shared" si="363"/>
        <v>0</v>
      </c>
      <c r="AL635" s="86"/>
      <c r="AM635" s="99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>
        <v>0</v>
      </c>
      <c r="AW635" s="50"/>
      <c r="AX635" s="50"/>
      <c r="AY635" s="50"/>
      <c r="AZ635" s="85">
        <f t="shared" si="364"/>
        <v>0</v>
      </c>
      <c r="BA635" s="86"/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1</v>
      </c>
      <c r="M636" s="42">
        <v>0</v>
      </c>
      <c r="N636" s="42">
        <v>1</v>
      </c>
      <c r="O636" s="42">
        <v>0</v>
      </c>
      <c r="P636" s="42">
        <v>0</v>
      </c>
      <c r="Q636" s="42">
        <v>1</v>
      </c>
      <c r="R636" s="42">
        <v>0</v>
      </c>
      <c r="S636" s="42"/>
      <c r="T636" s="42"/>
      <c r="U636" s="42"/>
      <c r="V636" s="85">
        <f t="shared" si="362"/>
        <v>5</v>
      </c>
      <c r="W636" s="86"/>
      <c r="X636" s="99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>
        <v>0</v>
      </c>
      <c r="AH636" s="50"/>
      <c r="AI636" s="50"/>
      <c r="AJ636" s="50"/>
      <c r="AK636" s="85">
        <f t="shared" si="363"/>
        <v>0</v>
      </c>
      <c r="AL636" s="86"/>
      <c r="AM636" s="99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>
        <v>0</v>
      </c>
      <c r="AW636" s="50"/>
      <c r="AX636" s="50"/>
      <c r="AY636" s="50"/>
      <c r="AZ636" s="85">
        <f t="shared" si="364"/>
        <v>0</v>
      </c>
      <c r="BA636" s="86"/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1</v>
      </c>
      <c r="BF636" s="50">
        <f t="shared" si="368"/>
        <v>0</v>
      </c>
      <c r="BG636" s="50">
        <f t="shared" si="369"/>
        <v>1</v>
      </c>
      <c r="BH636" s="50">
        <f t="shared" si="370"/>
        <v>0</v>
      </c>
      <c r="BI636" s="50">
        <f t="shared" si="371"/>
        <v>0</v>
      </c>
      <c r="BJ636" s="50">
        <f t="shared" si="372"/>
        <v>1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5</v>
      </c>
      <c r="BQ636" s="54">
        <f t="shared" si="378"/>
        <v>0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1</v>
      </c>
      <c r="K637" s="42">
        <v>1</v>
      </c>
      <c r="L637" s="42">
        <v>2</v>
      </c>
      <c r="M637" s="42">
        <v>1</v>
      </c>
      <c r="N637" s="42">
        <v>6</v>
      </c>
      <c r="O637" s="42">
        <v>3</v>
      </c>
      <c r="P637" s="42">
        <v>2</v>
      </c>
      <c r="Q637" s="42">
        <v>0</v>
      </c>
      <c r="R637" s="42">
        <v>0</v>
      </c>
      <c r="S637" s="42"/>
      <c r="T637" s="42"/>
      <c r="U637" s="42"/>
      <c r="V637" s="85">
        <f t="shared" si="362"/>
        <v>16</v>
      </c>
      <c r="W637" s="86"/>
      <c r="X637" s="99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>
        <v>0</v>
      </c>
      <c r="AH637" s="50"/>
      <c r="AI637" s="50"/>
      <c r="AJ637" s="50"/>
      <c r="AK637" s="85">
        <f t="shared" si="363"/>
        <v>0</v>
      </c>
      <c r="AL637" s="86"/>
      <c r="AM637" s="99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>
        <v>0</v>
      </c>
      <c r="AW637" s="50"/>
      <c r="AX637" s="50"/>
      <c r="AY637" s="50"/>
      <c r="AZ637" s="85">
        <f t="shared" si="364"/>
        <v>0</v>
      </c>
      <c r="BA637" s="86"/>
      <c r="BB637" s="99">
        <f t="shared" si="381"/>
        <v>0</v>
      </c>
      <c r="BC637" s="50">
        <f t="shared" si="365"/>
        <v>1</v>
      </c>
      <c r="BD637" s="50">
        <f t="shared" si="366"/>
        <v>1</v>
      </c>
      <c r="BE637" s="50">
        <f t="shared" si="367"/>
        <v>2</v>
      </c>
      <c r="BF637" s="50">
        <f t="shared" si="368"/>
        <v>1</v>
      </c>
      <c r="BG637" s="50">
        <f t="shared" si="369"/>
        <v>6</v>
      </c>
      <c r="BH637" s="50">
        <f t="shared" si="370"/>
        <v>3</v>
      </c>
      <c r="BI637" s="50">
        <f t="shared" si="371"/>
        <v>2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0</v>
      </c>
      <c r="BP637" s="51">
        <f t="shared" si="377"/>
        <v>16</v>
      </c>
      <c r="BQ637" s="54">
        <f t="shared" si="378"/>
        <v>0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/>
      <c r="T638" s="42"/>
      <c r="U638" s="42"/>
      <c r="V638" s="85">
        <f t="shared" si="362"/>
        <v>0</v>
      </c>
      <c r="W638" s="86"/>
      <c r="X638" s="99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>
        <v>0</v>
      </c>
      <c r="AH638" s="50"/>
      <c r="AI638" s="50"/>
      <c r="AJ638" s="50"/>
      <c r="AK638" s="85">
        <f t="shared" si="363"/>
        <v>0</v>
      </c>
      <c r="AL638" s="86"/>
      <c r="AM638" s="99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>
        <v>0</v>
      </c>
      <c r="AW638" s="50"/>
      <c r="AX638" s="50"/>
      <c r="AY638" s="50"/>
      <c r="AZ638" s="85">
        <f t="shared" si="364"/>
        <v>0</v>
      </c>
      <c r="BA638" s="86"/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/>
      <c r="T639" s="42"/>
      <c r="U639" s="42"/>
      <c r="V639" s="85">
        <f t="shared" si="362"/>
        <v>0</v>
      </c>
      <c r="W639" s="86"/>
      <c r="X639" s="99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>
        <v>0</v>
      </c>
      <c r="AH639" s="50"/>
      <c r="AI639" s="50"/>
      <c r="AJ639" s="50"/>
      <c r="AK639" s="85">
        <f t="shared" si="363"/>
        <v>0</v>
      </c>
      <c r="AL639" s="86"/>
      <c r="AM639" s="99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/>
      <c r="AX639" s="50"/>
      <c r="AY639" s="50"/>
      <c r="AZ639" s="85">
        <f t="shared" si="364"/>
        <v>0</v>
      </c>
      <c r="BA639" s="86"/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/>
      <c r="T640" s="42"/>
      <c r="U640" s="42"/>
      <c r="V640" s="85">
        <f t="shared" si="362"/>
        <v>0</v>
      </c>
      <c r="W640" s="86"/>
      <c r="X640" s="99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>
        <v>0</v>
      </c>
      <c r="AH640" s="50"/>
      <c r="AI640" s="50"/>
      <c r="AJ640" s="50"/>
      <c r="AK640" s="85">
        <f t="shared" si="363"/>
        <v>0</v>
      </c>
      <c r="AL640" s="86"/>
      <c r="AM640" s="99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/>
      <c r="AX640" s="50"/>
      <c r="AY640" s="50"/>
      <c r="AZ640" s="85">
        <f t="shared" si="364"/>
        <v>0</v>
      </c>
      <c r="BA640" s="86"/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/>
      <c r="T641" s="42"/>
      <c r="U641" s="42"/>
      <c r="V641" s="85">
        <f t="shared" ref="V641:V704" si="383">SUM(J641:U641)</f>
        <v>0</v>
      </c>
      <c r="W641" s="86"/>
      <c r="X641" s="99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>
        <v>0</v>
      </c>
      <c r="AH641" s="50"/>
      <c r="AI641" s="50"/>
      <c r="AJ641" s="50"/>
      <c r="AK641" s="85">
        <f t="shared" ref="AK641:AK704" si="384">SUM(Y641:AJ641)</f>
        <v>0</v>
      </c>
      <c r="AL641" s="86"/>
      <c r="AM641" s="99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/>
      <c r="AX641" s="50"/>
      <c r="AY641" s="50"/>
      <c r="AZ641" s="85">
        <f t="shared" ref="AZ641:AZ704" si="385">SUM(AN641:AY641)</f>
        <v>0</v>
      </c>
      <c r="BA641" s="86"/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/>
      <c r="T642" s="42"/>
      <c r="U642" s="42"/>
      <c r="V642" s="85">
        <f t="shared" si="383"/>
        <v>0</v>
      </c>
      <c r="W642" s="86"/>
      <c r="X642" s="99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>
        <v>0</v>
      </c>
      <c r="AH642" s="50"/>
      <c r="AI642" s="50"/>
      <c r="AJ642" s="50"/>
      <c r="AK642" s="85">
        <f t="shared" si="384"/>
        <v>0</v>
      </c>
      <c r="AL642" s="86"/>
      <c r="AM642" s="99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/>
      <c r="AX642" s="50"/>
      <c r="AY642" s="50"/>
      <c r="AZ642" s="85">
        <f t="shared" si="385"/>
        <v>0</v>
      </c>
      <c r="BA642" s="86"/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/>
      <c r="T643" s="42"/>
      <c r="U643" s="42"/>
      <c r="V643" s="85">
        <f t="shared" si="383"/>
        <v>0</v>
      </c>
      <c r="W643" s="86"/>
      <c r="X643" s="99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>
        <v>0</v>
      </c>
      <c r="AH643" s="50"/>
      <c r="AI643" s="50"/>
      <c r="AJ643" s="50"/>
      <c r="AK643" s="85">
        <f t="shared" si="384"/>
        <v>0</v>
      </c>
      <c r="AL643" s="86"/>
      <c r="AM643" s="99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/>
      <c r="AX643" s="50"/>
      <c r="AY643" s="50"/>
      <c r="AZ643" s="85">
        <f t="shared" si="385"/>
        <v>0</v>
      </c>
      <c r="BA643" s="86"/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/>
      <c r="T644" s="42"/>
      <c r="U644" s="42"/>
      <c r="V644" s="85">
        <f t="shared" si="383"/>
        <v>0</v>
      </c>
      <c r="W644" s="86"/>
      <c r="X644" s="99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>
        <v>0</v>
      </c>
      <c r="AH644" s="50"/>
      <c r="AI644" s="50"/>
      <c r="AJ644" s="50"/>
      <c r="AK644" s="85">
        <f t="shared" si="384"/>
        <v>0</v>
      </c>
      <c r="AL644" s="86"/>
      <c r="AM644" s="99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/>
      <c r="AX644" s="50"/>
      <c r="AY644" s="50"/>
      <c r="AZ644" s="85">
        <f t="shared" si="385"/>
        <v>0</v>
      </c>
      <c r="BA644" s="86"/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/>
      <c r="T645" s="42"/>
      <c r="U645" s="42"/>
      <c r="V645" s="85">
        <f t="shared" si="383"/>
        <v>0</v>
      </c>
      <c r="W645" s="86"/>
      <c r="X645" s="99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>
        <v>0</v>
      </c>
      <c r="AH645" s="50"/>
      <c r="AI645" s="50"/>
      <c r="AJ645" s="50"/>
      <c r="AK645" s="85">
        <f t="shared" si="384"/>
        <v>0</v>
      </c>
      <c r="AL645" s="86"/>
      <c r="AM645" s="99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/>
      <c r="AX645" s="50"/>
      <c r="AY645" s="50"/>
      <c r="AZ645" s="85">
        <f t="shared" si="385"/>
        <v>0</v>
      </c>
      <c r="BA645" s="86"/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/>
      <c r="T646" s="42"/>
      <c r="U646" s="42"/>
      <c r="V646" s="85">
        <f t="shared" si="383"/>
        <v>0</v>
      </c>
      <c r="W646" s="86"/>
      <c r="X646" s="99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>
        <v>0</v>
      </c>
      <c r="AH646" s="50"/>
      <c r="AI646" s="50"/>
      <c r="AJ646" s="50"/>
      <c r="AK646" s="85">
        <f t="shared" si="384"/>
        <v>0</v>
      </c>
      <c r="AL646" s="86"/>
      <c r="AM646" s="99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/>
      <c r="AX646" s="50"/>
      <c r="AY646" s="50"/>
      <c r="AZ646" s="85">
        <f t="shared" si="385"/>
        <v>0</v>
      </c>
      <c r="BA646" s="86"/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/>
      <c r="T647" s="42"/>
      <c r="U647" s="42"/>
      <c r="V647" s="85">
        <f t="shared" si="383"/>
        <v>0</v>
      </c>
      <c r="W647" s="86"/>
      <c r="X647" s="99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>
        <v>0</v>
      </c>
      <c r="AH647" s="50"/>
      <c r="AI647" s="50"/>
      <c r="AJ647" s="50"/>
      <c r="AK647" s="85">
        <f t="shared" si="384"/>
        <v>0</v>
      </c>
      <c r="AL647" s="86"/>
      <c r="AM647" s="99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/>
      <c r="AX647" s="50"/>
      <c r="AY647" s="50"/>
      <c r="AZ647" s="85">
        <f t="shared" si="385"/>
        <v>0</v>
      </c>
      <c r="BA647" s="86"/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/>
      <c r="T648" s="42"/>
      <c r="U648" s="42"/>
      <c r="V648" s="85">
        <f t="shared" si="383"/>
        <v>0</v>
      </c>
      <c r="W648" s="86"/>
      <c r="X648" s="99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>
        <v>0</v>
      </c>
      <c r="AH648" s="50"/>
      <c r="AI648" s="50"/>
      <c r="AJ648" s="50"/>
      <c r="AK648" s="85">
        <f t="shared" si="384"/>
        <v>0</v>
      </c>
      <c r="AL648" s="86"/>
      <c r="AM648" s="99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/>
      <c r="AX648" s="50"/>
      <c r="AY648" s="50"/>
      <c r="AZ648" s="85">
        <f t="shared" si="385"/>
        <v>0</v>
      </c>
      <c r="BA648" s="86"/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/>
      <c r="T649" s="42"/>
      <c r="U649" s="42"/>
      <c r="V649" s="85">
        <f t="shared" si="383"/>
        <v>0</v>
      </c>
      <c r="W649" s="86"/>
      <c r="X649" s="99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>
        <v>0</v>
      </c>
      <c r="AH649" s="50"/>
      <c r="AI649" s="50"/>
      <c r="AJ649" s="50"/>
      <c r="AK649" s="85">
        <f t="shared" si="384"/>
        <v>0</v>
      </c>
      <c r="AL649" s="86"/>
      <c r="AM649" s="99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/>
      <c r="AX649" s="50"/>
      <c r="AY649" s="50"/>
      <c r="AZ649" s="85">
        <f t="shared" si="385"/>
        <v>0</v>
      </c>
      <c r="BA649" s="86"/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/>
      <c r="T650" s="42"/>
      <c r="U650" s="42"/>
      <c r="V650" s="85">
        <f t="shared" si="383"/>
        <v>0</v>
      </c>
      <c r="W650" s="86"/>
      <c r="X650" s="99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>
        <v>0</v>
      </c>
      <c r="AH650" s="50"/>
      <c r="AI650" s="50"/>
      <c r="AJ650" s="50"/>
      <c r="AK650" s="85">
        <f t="shared" si="384"/>
        <v>0</v>
      </c>
      <c r="AL650" s="86"/>
      <c r="AM650" s="99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/>
      <c r="AX650" s="50"/>
      <c r="AY650" s="50"/>
      <c r="AZ650" s="85">
        <f t="shared" si="385"/>
        <v>0</v>
      </c>
      <c r="BA650" s="86"/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/>
      <c r="T651" s="42"/>
      <c r="U651" s="42"/>
      <c r="V651" s="85">
        <f t="shared" si="383"/>
        <v>0</v>
      </c>
      <c r="W651" s="86"/>
      <c r="X651" s="99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>
        <v>0</v>
      </c>
      <c r="AH651" s="50"/>
      <c r="AI651" s="50"/>
      <c r="AJ651" s="50"/>
      <c r="AK651" s="85">
        <f t="shared" si="384"/>
        <v>0</v>
      </c>
      <c r="AL651" s="86"/>
      <c r="AM651" s="99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/>
      <c r="AX651" s="50"/>
      <c r="AY651" s="50"/>
      <c r="AZ651" s="85">
        <f t="shared" si="385"/>
        <v>0</v>
      </c>
      <c r="BA651" s="86"/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/>
      <c r="T652" s="42"/>
      <c r="U652" s="42"/>
      <c r="V652" s="85">
        <f t="shared" si="383"/>
        <v>0</v>
      </c>
      <c r="W652" s="86"/>
      <c r="X652" s="99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>
        <v>0</v>
      </c>
      <c r="AH652" s="50"/>
      <c r="AI652" s="50"/>
      <c r="AJ652" s="50"/>
      <c r="AK652" s="85">
        <f t="shared" si="384"/>
        <v>0</v>
      </c>
      <c r="AL652" s="86"/>
      <c r="AM652" s="99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/>
      <c r="AX652" s="50"/>
      <c r="AY652" s="50"/>
      <c r="AZ652" s="85">
        <f t="shared" si="385"/>
        <v>0</v>
      </c>
      <c r="BA652" s="86"/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/>
      <c r="T653" s="42"/>
      <c r="U653" s="42"/>
      <c r="V653" s="85">
        <f t="shared" si="383"/>
        <v>0</v>
      </c>
      <c r="W653" s="86"/>
      <c r="X653" s="99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>
        <v>0</v>
      </c>
      <c r="AH653" s="50"/>
      <c r="AI653" s="50"/>
      <c r="AJ653" s="50"/>
      <c r="AK653" s="85">
        <f t="shared" si="384"/>
        <v>0</v>
      </c>
      <c r="AL653" s="86"/>
      <c r="AM653" s="99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/>
      <c r="AX653" s="50"/>
      <c r="AY653" s="50"/>
      <c r="AZ653" s="85">
        <f t="shared" si="385"/>
        <v>0</v>
      </c>
      <c r="BA653" s="86"/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/>
      <c r="T654" s="42"/>
      <c r="U654" s="42"/>
      <c r="V654" s="85">
        <f t="shared" si="383"/>
        <v>0</v>
      </c>
      <c r="W654" s="86"/>
      <c r="X654" s="99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>
        <v>0</v>
      </c>
      <c r="AH654" s="50"/>
      <c r="AI654" s="50"/>
      <c r="AJ654" s="50"/>
      <c r="AK654" s="85">
        <f t="shared" si="384"/>
        <v>0</v>
      </c>
      <c r="AL654" s="86"/>
      <c r="AM654" s="99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/>
      <c r="AX654" s="50"/>
      <c r="AY654" s="50"/>
      <c r="AZ654" s="85">
        <f t="shared" si="385"/>
        <v>0</v>
      </c>
      <c r="BA654" s="86"/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/>
      <c r="T655" s="42"/>
      <c r="U655" s="42"/>
      <c r="V655" s="85">
        <f t="shared" si="383"/>
        <v>0</v>
      </c>
      <c r="W655" s="86"/>
      <c r="X655" s="99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>
        <v>0</v>
      </c>
      <c r="AH655" s="50"/>
      <c r="AI655" s="50"/>
      <c r="AJ655" s="50"/>
      <c r="AK655" s="85">
        <f t="shared" si="384"/>
        <v>0</v>
      </c>
      <c r="AL655" s="86"/>
      <c r="AM655" s="99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/>
      <c r="AX655" s="50"/>
      <c r="AY655" s="50"/>
      <c r="AZ655" s="85">
        <f t="shared" si="385"/>
        <v>0</v>
      </c>
      <c r="BA655" s="86"/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/>
      <c r="T656" s="42"/>
      <c r="U656" s="42"/>
      <c r="V656" s="85">
        <f t="shared" si="383"/>
        <v>0</v>
      </c>
      <c r="W656" s="86"/>
      <c r="X656" s="99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>
        <v>0</v>
      </c>
      <c r="AH656" s="50"/>
      <c r="AI656" s="50"/>
      <c r="AJ656" s="50"/>
      <c r="AK656" s="85">
        <f t="shared" si="384"/>
        <v>0</v>
      </c>
      <c r="AL656" s="86"/>
      <c r="AM656" s="99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/>
      <c r="AX656" s="50"/>
      <c r="AY656" s="50"/>
      <c r="AZ656" s="85">
        <f t="shared" si="385"/>
        <v>0</v>
      </c>
      <c r="BA656" s="86"/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/>
      <c r="T657" s="42"/>
      <c r="U657" s="42"/>
      <c r="V657" s="85">
        <f t="shared" si="383"/>
        <v>0</v>
      </c>
      <c r="W657" s="86"/>
      <c r="X657" s="99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>
        <v>0</v>
      </c>
      <c r="AH657" s="50"/>
      <c r="AI657" s="50"/>
      <c r="AJ657" s="50"/>
      <c r="AK657" s="85">
        <f t="shared" si="384"/>
        <v>0</v>
      </c>
      <c r="AL657" s="86"/>
      <c r="AM657" s="99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/>
      <c r="AX657" s="50"/>
      <c r="AY657" s="50"/>
      <c r="AZ657" s="85">
        <f t="shared" si="385"/>
        <v>0</v>
      </c>
      <c r="BA657" s="86"/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2</v>
      </c>
      <c r="K658" s="42">
        <v>0</v>
      </c>
      <c r="L658" s="42">
        <v>0</v>
      </c>
      <c r="M658" s="42">
        <v>1</v>
      </c>
      <c r="N658" s="42">
        <v>13</v>
      </c>
      <c r="O658" s="42">
        <v>12</v>
      </c>
      <c r="P658" s="42">
        <v>8</v>
      </c>
      <c r="Q658" s="42">
        <v>4</v>
      </c>
      <c r="R658" s="42">
        <v>1</v>
      </c>
      <c r="S658" s="42"/>
      <c r="T658" s="42"/>
      <c r="U658" s="42"/>
      <c r="V658" s="85">
        <f t="shared" si="383"/>
        <v>41</v>
      </c>
      <c r="W658" s="86"/>
      <c r="X658" s="99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>
        <v>0</v>
      </c>
      <c r="AH658" s="50"/>
      <c r="AI658" s="50"/>
      <c r="AJ658" s="50"/>
      <c r="AK658" s="85">
        <f t="shared" si="384"/>
        <v>0</v>
      </c>
      <c r="AL658" s="86"/>
      <c r="AM658" s="99">
        <f t="shared" si="401"/>
        <v>0</v>
      </c>
      <c r="AN658" s="50">
        <v>0</v>
      </c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/>
      <c r="AX658" s="50"/>
      <c r="AY658" s="50"/>
      <c r="AZ658" s="85">
        <f t="shared" si="385"/>
        <v>0</v>
      </c>
      <c r="BA658" s="86"/>
      <c r="BB658" s="99">
        <f t="shared" si="402"/>
        <v>0</v>
      </c>
      <c r="BC658" s="50">
        <f t="shared" si="386"/>
        <v>2</v>
      </c>
      <c r="BD658" s="50">
        <f t="shared" si="387"/>
        <v>0</v>
      </c>
      <c r="BE658" s="50">
        <f t="shared" si="388"/>
        <v>0</v>
      </c>
      <c r="BF658" s="50">
        <f t="shared" si="389"/>
        <v>1</v>
      </c>
      <c r="BG658" s="50">
        <f t="shared" si="390"/>
        <v>13</v>
      </c>
      <c r="BH658" s="50">
        <f t="shared" si="391"/>
        <v>12</v>
      </c>
      <c r="BI658" s="50">
        <f t="shared" si="392"/>
        <v>8</v>
      </c>
      <c r="BJ658" s="50">
        <f t="shared" si="393"/>
        <v>4</v>
      </c>
      <c r="BK658" s="50">
        <f t="shared" si="394"/>
        <v>1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0</v>
      </c>
      <c r="BP658" s="51">
        <f t="shared" si="398"/>
        <v>41</v>
      </c>
      <c r="BQ658" s="54">
        <f t="shared" si="399"/>
        <v>0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/>
      <c r="T659" s="42"/>
      <c r="U659" s="42"/>
      <c r="V659" s="85">
        <f t="shared" si="383"/>
        <v>0</v>
      </c>
      <c r="W659" s="86"/>
      <c r="X659" s="99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>
        <v>0</v>
      </c>
      <c r="AH659" s="50"/>
      <c r="AI659" s="50"/>
      <c r="AJ659" s="50"/>
      <c r="AK659" s="85">
        <f t="shared" si="384"/>
        <v>0</v>
      </c>
      <c r="AL659" s="86"/>
      <c r="AM659" s="99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/>
      <c r="AX659" s="50"/>
      <c r="AY659" s="50"/>
      <c r="AZ659" s="85">
        <f t="shared" si="385"/>
        <v>0</v>
      </c>
      <c r="BA659" s="86"/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/>
      <c r="T660" s="42"/>
      <c r="U660" s="42"/>
      <c r="V660" s="85">
        <f t="shared" si="383"/>
        <v>0</v>
      </c>
      <c r="W660" s="86"/>
      <c r="X660" s="99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>
        <v>0</v>
      </c>
      <c r="AH660" s="50"/>
      <c r="AI660" s="50"/>
      <c r="AJ660" s="50"/>
      <c r="AK660" s="85">
        <f t="shared" si="384"/>
        <v>0</v>
      </c>
      <c r="AL660" s="86"/>
      <c r="AM660" s="99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/>
      <c r="AX660" s="50"/>
      <c r="AY660" s="50"/>
      <c r="AZ660" s="85">
        <f t="shared" si="385"/>
        <v>0</v>
      </c>
      <c r="BA660" s="86"/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/>
      <c r="T661" s="42"/>
      <c r="U661" s="42"/>
      <c r="V661" s="85">
        <f t="shared" si="383"/>
        <v>0</v>
      </c>
      <c r="W661" s="86"/>
      <c r="X661" s="99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>
        <v>0</v>
      </c>
      <c r="AH661" s="50"/>
      <c r="AI661" s="50"/>
      <c r="AJ661" s="50"/>
      <c r="AK661" s="85">
        <f t="shared" si="384"/>
        <v>0</v>
      </c>
      <c r="AL661" s="86"/>
      <c r="AM661" s="99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/>
      <c r="AX661" s="50"/>
      <c r="AY661" s="50"/>
      <c r="AZ661" s="85">
        <f t="shared" si="385"/>
        <v>0</v>
      </c>
      <c r="BA661" s="86"/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/>
      <c r="T662" s="42"/>
      <c r="U662" s="42"/>
      <c r="V662" s="85">
        <f t="shared" si="383"/>
        <v>0</v>
      </c>
      <c r="W662" s="86"/>
      <c r="X662" s="99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>
        <v>0</v>
      </c>
      <c r="AH662" s="50"/>
      <c r="AI662" s="50"/>
      <c r="AJ662" s="50"/>
      <c r="AK662" s="85">
        <f t="shared" si="384"/>
        <v>0</v>
      </c>
      <c r="AL662" s="86"/>
      <c r="AM662" s="99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/>
      <c r="AX662" s="50"/>
      <c r="AY662" s="50"/>
      <c r="AZ662" s="85">
        <f t="shared" si="385"/>
        <v>0</v>
      </c>
      <c r="BA662" s="86"/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/>
      <c r="T663" s="42"/>
      <c r="U663" s="42"/>
      <c r="V663" s="85">
        <f t="shared" si="383"/>
        <v>0</v>
      </c>
      <c r="W663" s="86"/>
      <c r="X663" s="99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>
        <v>0</v>
      </c>
      <c r="AH663" s="50"/>
      <c r="AI663" s="50"/>
      <c r="AJ663" s="50"/>
      <c r="AK663" s="85">
        <f t="shared" si="384"/>
        <v>0</v>
      </c>
      <c r="AL663" s="86"/>
      <c r="AM663" s="99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/>
      <c r="AX663" s="50"/>
      <c r="AY663" s="50"/>
      <c r="AZ663" s="85">
        <f t="shared" si="385"/>
        <v>0</v>
      </c>
      <c r="BA663" s="86"/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/>
      <c r="T664" s="42"/>
      <c r="U664" s="42"/>
      <c r="V664" s="85">
        <f t="shared" si="383"/>
        <v>0</v>
      </c>
      <c r="W664" s="86"/>
      <c r="X664" s="99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>
        <v>0</v>
      </c>
      <c r="AH664" s="50"/>
      <c r="AI664" s="50"/>
      <c r="AJ664" s="50"/>
      <c r="AK664" s="85">
        <f t="shared" si="384"/>
        <v>0</v>
      </c>
      <c r="AL664" s="86"/>
      <c r="AM664" s="99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>
        <v>0</v>
      </c>
      <c r="AW664" s="50"/>
      <c r="AX664" s="50"/>
      <c r="AY664" s="50"/>
      <c r="AZ664" s="85">
        <f t="shared" si="385"/>
        <v>0</v>
      </c>
      <c r="BA664" s="86"/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/>
      <c r="T665" s="42"/>
      <c r="U665" s="42"/>
      <c r="V665" s="85">
        <f t="shared" si="383"/>
        <v>0</v>
      </c>
      <c r="W665" s="86"/>
      <c r="X665" s="99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>
        <v>0</v>
      </c>
      <c r="AH665" s="50"/>
      <c r="AI665" s="50"/>
      <c r="AJ665" s="50"/>
      <c r="AK665" s="85">
        <f t="shared" si="384"/>
        <v>0</v>
      </c>
      <c r="AL665" s="86"/>
      <c r="AM665" s="99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>
        <v>0</v>
      </c>
      <c r="AW665" s="50"/>
      <c r="AX665" s="50"/>
      <c r="AY665" s="50"/>
      <c r="AZ665" s="85">
        <f t="shared" si="385"/>
        <v>0</v>
      </c>
      <c r="BA665" s="86"/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/>
      <c r="T666" s="42"/>
      <c r="U666" s="42"/>
      <c r="V666" s="85">
        <f t="shared" si="383"/>
        <v>0</v>
      </c>
      <c r="W666" s="86"/>
      <c r="X666" s="99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>
        <v>0</v>
      </c>
      <c r="AH666" s="50"/>
      <c r="AI666" s="50"/>
      <c r="AJ666" s="50"/>
      <c r="AK666" s="85">
        <f t="shared" si="384"/>
        <v>0</v>
      </c>
      <c r="AL666" s="86"/>
      <c r="AM666" s="99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>
        <v>0</v>
      </c>
      <c r="AW666" s="50"/>
      <c r="AX666" s="50"/>
      <c r="AY666" s="50"/>
      <c r="AZ666" s="85">
        <f t="shared" si="385"/>
        <v>0</v>
      </c>
      <c r="BA666" s="86"/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5</v>
      </c>
      <c r="K667" s="42">
        <v>4</v>
      </c>
      <c r="L667" s="42">
        <v>4</v>
      </c>
      <c r="M667" s="42">
        <v>5</v>
      </c>
      <c r="N667" s="42">
        <v>2</v>
      </c>
      <c r="O667" s="42">
        <v>1</v>
      </c>
      <c r="P667" s="42">
        <v>5</v>
      </c>
      <c r="Q667" s="42">
        <v>0</v>
      </c>
      <c r="R667" s="42">
        <v>0</v>
      </c>
      <c r="S667" s="42"/>
      <c r="T667" s="42"/>
      <c r="U667" s="42"/>
      <c r="V667" s="85">
        <f t="shared" si="383"/>
        <v>26</v>
      </c>
      <c r="W667" s="86"/>
      <c r="X667" s="99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>
        <v>0</v>
      </c>
      <c r="AH667" s="50"/>
      <c r="AI667" s="50"/>
      <c r="AJ667" s="50"/>
      <c r="AK667" s="85">
        <f t="shared" si="384"/>
        <v>0</v>
      </c>
      <c r="AL667" s="86"/>
      <c r="AM667" s="99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>
        <v>0</v>
      </c>
      <c r="AW667" s="50"/>
      <c r="AX667" s="50"/>
      <c r="AY667" s="50"/>
      <c r="AZ667" s="85">
        <f t="shared" si="385"/>
        <v>0</v>
      </c>
      <c r="BA667" s="86"/>
      <c r="BB667" s="99">
        <f t="shared" si="402"/>
        <v>0</v>
      </c>
      <c r="BC667" s="50">
        <f t="shared" si="386"/>
        <v>5</v>
      </c>
      <c r="BD667" s="50">
        <f t="shared" si="387"/>
        <v>4</v>
      </c>
      <c r="BE667" s="50">
        <f t="shared" si="388"/>
        <v>4</v>
      </c>
      <c r="BF667" s="50">
        <f t="shared" si="389"/>
        <v>5</v>
      </c>
      <c r="BG667" s="50">
        <f t="shared" si="390"/>
        <v>2</v>
      </c>
      <c r="BH667" s="50">
        <f t="shared" si="391"/>
        <v>1</v>
      </c>
      <c r="BI667" s="50">
        <f t="shared" si="392"/>
        <v>5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26</v>
      </c>
      <c r="BQ667" s="54">
        <f t="shared" si="399"/>
        <v>0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/>
      <c r="T668" s="42"/>
      <c r="U668" s="42"/>
      <c r="V668" s="85">
        <f t="shared" si="383"/>
        <v>0</v>
      </c>
      <c r="W668" s="86"/>
      <c r="X668" s="99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>
        <v>0</v>
      </c>
      <c r="AH668" s="50"/>
      <c r="AI668" s="50"/>
      <c r="AJ668" s="50"/>
      <c r="AK668" s="85">
        <f t="shared" si="384"/>
        <v>0</v>
      </c>
      <c r="AL668" s="86"/>
      <c r="AM668" s="99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>
        <v>0</v>
      </c>
      <c r="AW668" s="50"/>
      <c r="AX668" s="50"/>
      <c r="AY668" s="50"/>
      <c r="AZ668" s="85">
        <f t="shared" si="385"/>
        <v>0</v>
      </c>
      <c r="BA668" s="86"/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16</v>
      </c>
      <c r="K669" s="42">
        <v>14</v>
      </c>
      <c r="L669" s="42">
        <v>8</v>
      </c>
      <c r="M669" s="42">
        <v>6</v>
      </c>
      <c r="N669" s="42">
        <v>8</v>
      </c>
      <c r="O669" s="42">
        <v>12</v>
      </c>
      <c r="P669" s="42">
        <v>8</v>
      </c>
      <c r="Q669" s="42">
        <v>7</v>
      </c>
      <c r="R669" s="42">
        <v>2</v>
      </c>
      <c r="S669" s="42"/>
      <c r="T669" s="42"/>
      <c r="U669" s="42"/>
      <c r="V669" s="85">
        <f t="shared" si="383"/>
        <v>81</v>
      </c>
      <c r="W669" s="86"/>
      <c r="X669" s="99">
        <f t="shared" si="400"/>
        <v>0</v>
      </c>
      <c r="Y669" s="50">
        <v>1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0</v>
      </c>
      <c r="AF669" s="50">
        <v>0</v>
      </c>
      <c r="AG669" s="50">
        <v>0</v>
      </c>
      <c r="AH669" s="50"/>
      <c r="AI669" s="50"/>
      <c r="AJ669" s="50"/>
      <c r="AK669" s="85">
        <f t="shared" si="384"/>
        <v>1</v>
      </c>
      <c r="AL669" s="86"/>
      <c r="AM669" s="99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>
        <v>0</v>
      </c>
      <c r="AW669" s="50"/>
      <c r="AX669" s="50"/>
      <c r="AY669" s="50"/>
      <c r="AZ669" s="85">
        <f t="shared" si="385"/>
        <v>0</v>
      </c>
      <c r="BA669" s="86"/>
      <c r="BB669" s="99">
        <f t="shared" si="402"/>
        <v>0</v>
      </c>
      <c r="BC669" s="50">
        <f t="shared" si="386"/>
        <v>17</v>
      </c>
      <c r="BD669" s="50">
        <f t="shared" si="387"/>
        <v>14</v>
      </c>
      <c r="BE669" s="50">
        <f t="shared" si="388"/>
        <v>8</v>
      </c>
      <c r="BF669" s="50">
        <f t="shared" si="389"/>
        <v>6</v>
      </c>
      <c r="BG669" s="50">
        <f t="shared" si="390"/>
        <v>8</v>
      </c>
      <c r="BH669" s="50">
        <f t="shared" si="391"/>
        <v>12</v>
      </c>
      <c r="BI669" s="50">
        <f t="shared" si="392"/>
        <v>8</v>
      </c>
      <c r="BJ669" s="50">
        <f t="shared" si="393"/>
        <v>7</v>
      </c>
      <c r="BK669" s="50">
        <f t="shared" si="394"/>
        <v>2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0</v>
      </c>
      <c r="BP669" s="51">
        <f t="shared" si="398"/>
        <v>82</v>
      </c>
      <c r="BQ669" s="54">
        <f t="shared" si="399"/>
        <v>0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4</v>
      </c>
      <c r="K670" s="42">
        <v>2</v>
      </c>
      <c r="L670" s="42">
        <v>1</v>
      </c>
      <c r="M670" s="42">
        <v>4</v>
      </c>
      <c r="N670" s="42">
        <v>1</v>
      </c>
      <c r="O670" s="42">
        <v>7</v>
      </c>
      <c r="P670" s="42">
        <v>0</v>
      </c>
      <c r="Q670" s="42">
        <v>0</v>
      </c>
      <c r="R670" s="42">
        <v>0</v>
      </c>
      <c r="S670" s="42"/>
      <c r="T670" s="42"/>
      <c r="U670" s="42"/>
      <c r="V670" s="85">
        <f t="shared" si="383"/>
        <v>19</v>
      </c>
      <c r="W670" s="86"/>
      <c r="X670" s="99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>
        <v>0</v>
      </c>
      <c r="AH670" s="50"/>
      <c r="AI670" s="50"/>
      <c r="AJ670" s="50"/>
      <c r="AK670" s="85">
        <f t="shared" si="384"/>
        <v>0</v>
      </c>
      <c r="AL670" s="86"/>
      <c r="AM670" s="99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>
        <v>0</v>
      </c>
      <c r="AW670" s="50"/>
      <c r="AX670" s="50"/>
      <c r="AY670" s="50"/>
      <c r="AZ670" s="85">
        <f t="shared" si="385"/>
        <v>0</v>
      </c>
      <c r="BA670" s="86"/>
      <c r="BB670" s="99">
        <f t="shared" si="402"/>
        <v>0</v>
      </c>
      <c r="BC670" s="50">
        <f t="shared" si="386"/>
        <v>4</v>
      </c>
      <c r="BD670" s="50">
        <f t="shared" si="387"/>
        <v>2</v>
      </c>
      <c r="BE670" s="50">
        <f t="shared" si="388"/>
        <v>1</v>
      </c>
      <c r="BF670" s="50">
        <f t="shared" si="389"/>
        <v>4</v>
      </c>
      <c r="BG670" s="50">
        <f t="shared" si="390"/>
        <v>1</v>
      </c>
      <c r="BH670" s="50">
        <f t="shared" si="391"/>
        <v>7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0</v>
      </c>
      <c r="BP670" s="51">
        <f t="shared" si="398"/>
        <v>19</v>
      </c>
      <c r="BQ670" s="54">
        <f t="shared" si="399"/>
        <v>0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4</v>
      </c>
      <c r="K671" s="42">
        <v>0</v>
      </c>
      <c r="L671" s="42">
        <v>0</v>
      </c>
      <c r="M671" s="42">
        <v>0</v>
      </c>
      <c r="N671" s="42">
        <v>2</v>
      </c>
      <c r="O671" s="42">
        <v>1</v>
      </c>
      <c r="P671" s="42">
        <v>0</v>
      </c>
      <c r="Q671" s="42">
        <v>0</v>
      </c>
      <c r="R671" s="42">
        <v>0</v>
      </c>
      <c r="S671" s="42"/>
      <c r="T671" s="42"/>
      <c r="U671" s="42"/>
      <c r="V671" s="85">
        <f t="shared" si="383"/>
        <v>7</v>
      </c>
      <c r="W671" s="86"/>
      <c r="X671" s="99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>
        <v>0</v>
      </c>
      <c r="AH671" s="50"/>
      <c r="AI671" s="50"/>
      <c r="AJ671" s="50"/>
      <c r="AK671" s="85">
        <f t="shared" si="384"/>
        <v>0</v>
      </c>
      <c r="AL671" s="86"/>
      <c r="AM671" s="99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>
        <v>0</v>
      </c>
      <c r="AW671" s="50"/>
      <c r="AX671" s="50"/>
      <c r="AY671" s="50"/>
      <c r="AZ671" s="85">
        <f t="shared" si="385"/>
        <v>0</v>
      </c>
      <c r="BA671" s="86"/>
      <c r="BB671" s="99">
        <f t="shared" si="402"/>
        <v>0</v>
      </c>
      <c r="BC671" s="50">
        <f t="shared" si="386"/>
        <v>4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2</v>
      </c>
      <c r="BH671" s="50">
        <f t="shared" si="391"/>
        <v>1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7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4</v>
      </c>
      <c r="K672" s="42">
        <v>9</v>
      </c>
      <c r="L672" s="42">
        <v>4</v>
      </c>
      <c r="M672" s="42">
        <v>6</v>
      </c>
      <c r="N672" s="42">
        <v>2</v>
      </c>
      <c r="O672" s="42">
        <v>2</v>
      </c>
      <c r="P672" s="42">
        <v>0</v>
      </c>
      <c r="Q672" s="42">
        <v>0</v>
      </c>
      <c r="R672" s="42">
        <v>0</v>
      </c>
      <c r="S672" s="42"/>
      <c r="T672" s="42"/>
      <c r="U672" s="42"/>
      <c r="V672" s="85">
        <f t="shared" si="383"/>
        <v>27</v>
      </c>
      <c r="W672" s="86"/>
      <c r="X672" s="99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>
        <v>0</v>
      </c>
      <c r="AH672" s="50"/>
      <c r="AI672" s="50"/>
      <c r="AJ672" s="50"/>
      <c r="AK672" s="85">
        <f t="shared" si="384"/>
        <v>0</v>
      </c>
      <c r="AL672" s="86"/>
      <c r="AM672" s="99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>
        <v>0</v>
      </c>
      <c r="AW672" s="50"/>
      <c r="AX672" s="50"/>
      <c r="AY672" s="50"/>
      <c r="AZ672" s="85">
        <f t="shared" si="385"/>
        <v>0</v>
      </c>
      <c r="BA672" s="86"/>
      <c r="BB672" s="99">
        <f t="shared" si="402"/>
        <v>0</v>
      </c>
      <c r="BC672" s="50">
        <f t="shared" si="386"/>
        <v>4</v>
      </c>
      <c r="BD672" s="50">
        <f t="shared" si="387"/>
        <v>9</v>
      </c>
      <c r="BE672" s="50">
        <f t="shared" si="388"/>
        <v>4</v>
      </c>
      <c r="BF672" s="50">
        <f t="shared" si="389"/>
        <v>6</v>
      </c>
      <c r="BG672" s="50">
        <f t="shared" si="390"/>
        <v>2</v>
      </c>
      <c r="BH672" s="50">
        <f t="shared" si="391"/>
        <v>2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27</v>
      </c>
      <c r="BQ672" s="54">
        <f t="shared" si="399"/>
        <v>0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/>
      <c r="T673" s="42"/>
      <c r="U673" s="42"/>
      <c r="V673" s="85">
        <f t="shared" si="383"/>
        <v>0</v>
      </c>
      <c r="W673" s="86"/>
      <c r="X673" s="99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>
        <v>0</v>
      </c>
      <c r="AH673" s="50"/>
      <c r="AI673" s="50"/>
      <c r="AJ673" s="50"/>
      <c r="AK673" s="85">
        <f t="shared" si="384"/>
        <v>0</v>
      </c>
      <c r="AL673" s="86"/>
      <c r="AM673" s="99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>
        <v>0</v>
      </c>
      <c r="AW673" s="50"/>
      <c r="AX673" s="50"/>
      <c r="AY673" s="50"/>
      <c r="AZ673" s="85">
        <f t="shared" si="385"/>
        <v>0</v>
      </c>
      <c r="BA673" s="86"/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/>
      <c r="T674" s="42"/>
      <c r="U674" s="42"/>
      <c r="V674" s="85">
        <f t="shared" si="383"/>
        <v>0</v>
      </c>
      <c r="W674" s="86"/>
      <c r="X674" s="99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>
        <v>0</v>
      </c>
      <c r="AH674" s="50"/>
      <c r="AI674" s="50"/>
      <c r="AJ674" s="50"/>
      <c r="AK674" s="85">
        <f t="shared" si="384"/>
        <v>0</v>
      </c>
      <c r="AL674" s="86"/>
      <c r="AM674" s="99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>
        <v>0</v>
      </c>
      <c r="AW674" s="50"/>
      <c r="AX674" s="50"/>
      <c r="AY674" s="50"/>
      <c r="AZ674" s="85">
        <f t="shared" si="385"/>
        <v>0</v>
      </c>
      <c r="BA674" s="86"/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/>
      <c r="T675" s="42"/>
      <c r="U675" s="42"/>
      <c r="V675" s="85">
        <f t="shared" si="383"/>
        <v>0</v>
      </c>
      <c r="W675" s="86"/>
      <c r="X675" s="99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>
        <v>0</v>
      </c>
      <c r="AH675" s="50"/>
      <c r="AI675" s="50"/>
      <c r="AJ675" s="50"/>
      <c r="AK675" s="85">
        <f t="shared" si="384"/>
        <v>0</v>
      </c>
      <c r="AL675" s="86"/>
      <c r="AM675" s="99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>
        <v>0</v>
      </c>
      <c r="AW675" s="50"/>
      <c r="AX675" s="50"/>
      <c r="AY675" s="50"/>
      <c r="AZ675" s="85">
        <f t="shared" si="385"/>
        <v>0</v>
      </c>
      <c r="BA675" s="86"/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/>
      <c r="T676" s="42"/>
      <c r="U676" s="42"/>
      <c r="V676" s="85">
        <f t="shared" si="383"/>
        <v>0</v>
      </c>
      <c r="W676" s="86"/>
      <c r="X676" s="99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>
        <v>0</v>
      </c>
      <c r="AH676" s="50"/>
      <c r="AI676" s="50"/>
      <c r="AJ676" s="50"/>
      <c r="AK676" s="85">
        <f t="shared" si="384"/>
        <v>0</v>
      </c>
      <c r="AL676" s="86"/>
      <c r="AM676" s="99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>
        <v>0</v>
      </c>
      <c r="AW676" s="50"/>
      <c r="AX676" s="50"/>
      <c r="AY676" s="50"/>
      <c r="AZ676" s="85">
        <f t="shared" si="385"/>
        <v>0</v>
      </c>
      <c r="BA676" s="86"/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/>
      <c r="T677" s="42"/>
      <c r="U677" s="42"/>
      <c r="V677" s="85">
        <f t="shared" si="383"/>
        <v>0</v>
      </c>
      <c r="W677" s="86"/>
      <c r="X677" s="99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>
        <v>0</v>
      </c>
      <c r="AH677" s="50"/>
      <c r="AI677" s="50"/>
      <c r="AJ677" s="50"/>
      <c r="AK677" s="85">
        <f t="shared" si="384"/>
        <v>0</v>
      </c>
      <c r="AL677" s="86"/>
      <c r="AM677" s="99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>
        <v>0</v>
      </c>
      <c r="AW677" s="50"/>
      <c r="AX677" s="50"/>
      <c r="AY677" s="50"/>
      <c r="AZ677" s="85">
        <f t="shared" si="385"/>
        <v>0</v>
      </c>
      <c r="BA677" s="86"/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/>
      <c r="T678" s="42"/>
      <c r="U678" s="42"/>
      <c r="V678" s="85">
        <f t="shared" si="383"/>
        <v>0</v>
      </c>
      <c r="W678" s="86"/>
      <c r="X678" s="99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>
        <v>0</v>
      </c>
      <c r="AH678" s="50"/>
      <c r="AI678" s="50"/>
      <c r="AJ678" s="50"/>
      <c r="AK678" s="85">
        <f t="shared" si="384"/>
        <v>0</v>
      </c>
      <c r="AL678" s="86"/>
      <c r="AM678" s="99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>
        <v>0</v>
      </c>
      <c r="AW678" s="50"/>
      <c r="AX678" s="50"/>
      <c r="AY678" s="50"/>
      <c r="AZ678" s="85">
        <f t="shared" si="385"/>
        <v>0</v>
      </c>
      <c r="BA678" s="86"/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/>
      <c r="T679" s="42"/>
      <c r="U679" s="42"/>
      <c r="V679" s="85">
        <f t="shared" si="383"/>
        <v>0</v>
      </c>
      <c r="W679" s="86"/>
      <c r="X679" s="99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>
        <v>0</v>
      </c>
      <c r="AH679" s="50"/>
      <c r="AI679" s="50"/>
      <c r="AJ679" s="50"/>
      <c r="AK679" s="85">
        <f t="shared" si="384"/>
        <v>0</v>
      </c>
      <c r="AL679" s="86"/>
      <c r="AM679" s="99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>
        <v>0</v>
      </c>
      <c r="AW679" s="50"/>
      <c r="AX679" s="50"/>
      <c r="AY679" s="50"/>
      <c r="AZ679" s="85">
        <f t="shared" si="385"/>
        <v>0</v>
      </c>
      <c r="BA679" s="86"/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/>
      <c r="T680" s="42"/>
      <c r="U680" s="42"/>
      <c r="V680" s="85">
        <f t="shared" si="383"/>
        <v>0</v>
      </c>
      <c r="W680" s="86"/>
      <c r="X680" s="99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>
        <v>0</v>
      </c>
      <c r="AH680" s="50"/>
      <c r="AI680" s="50"/>
      <c r="AJ680" s="50"/>
      <c r="AK680" s="85">
        <f t="shared" si="384"/>
        <v>0</v>
      </c>
      <c r="AL680" s="86"/>
      <c r="AM680" s="99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>
        <v>0</v>
      </c>
      <c r="AW680" s="50"/>
      <c r="AX680" s="50"/>
      <c r="AY680" s="50"/>
      <c r="AZ680" s="85">
        <f t="shared" si="385"/>
        <v>0</v>
      </c>
      <c r="BA680" s="86"/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/>
      <c r="T681" s="42"/>
      <c r="U681" s="42"/>
      <c r="V681" s="85">
        <f t="shared" si="383"/>
        <v>0</v>
      </c>
      <c r="W681" s="86"/>
      <c r="X681" s="99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>
        <v>0</v>
      </c>
      <c r="AH681" s="50"/>
      <c r="AI681" s="50"/>
      <c r="AJ681" s="50"/>
      <c r="AK681" s="85">
        <f t="shared" si="384"/>
        <v>0</v>
      </c>
      <c r="AL681" s="86"/>
      <c r="AM681" s="99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>
        <v>0</v>
      </c>
      <c r="AW681" s="50"/>
      <c r="AX681" s="50"/>
      <c r="AY681" s="50"/>
      <c r="AZ681" s="85">
        <f t="shared" si="385"/>
        <v>0</v>
      </c>
      <c r="BA681" s="86"/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/>
      <c r="T682" s="42"/>
      <c r="U682" s="42"/>
      <c r="V682" s="85">
        <f t="shared" si="383"/>
        <v>0</v>
      </c>
      <c r="W682" s="86"/>
      <c r="X682" s="99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>
        <v>0</v>
      </c>
      <c r="AH682" s="50"/>
      <c r="AI682" s="50"/>
      <c r="AJ682" s="50"/>
      <c r="AK682" s="85">
        <f t="shared" si="384"/>
        <v>0</v>
      </c>
      <c r="AL682" s="86"/>
      <c r="AM682" s="99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/>
      <c r="AX682" s="50"/>
      <c r="AY682" s="50"/>
      <c r="AZ682" s="85">
        <f t="shared" si="385"/>
        <v>0</v>
      </c>
      <c r="BA682" s="86"/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/>
      <c r="T683" s="42"/>
      <c r="U683" s="42"/>
      <c r="V683" s="85">
        <f t="shared" si="383"/>
        <v>0</v>
      </c>
      <c r="W683" s="86"/>
      <c r="X683" s="99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>
        <v>0</v>
      </c>
      <c r="AH683" s="50"/>
      <c r="AI683" s="50"/>
      <c r="AJ683" s="50"/>
      <c r="AK683" s="85">
        <f t="shared" si="384"/>
        <v>0</v>
      </c>
      <c r="AL683" s="86"/>
      <c r="AM683" s="99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>
        <v>0</v>
      </c>
      <c r="AW683" s="50"/>
      <c r="AX683" s="50"/>
      <c r="AY683" s="50"/>
      <c r="AZ683" s="85">
        <f t="shared" si="385"/>
        <v>0</v>
      </c>
      <c r="BA683" s="86"/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/>
      <c r="T684" s="42"/>
      <c r="U684" s="42"/>
      <c r="V684" s="85">
        <f t="shared" si="383"/>
        <v>0</v>
      </c>
      <c r="W684" s="86"/>
      <c r="X684" s="99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>
        <v>0</v>
      </c>
      <c r="AH684" s="50"/>
      <c r="AI684" s="50"/>
      <c r="AJ684" s="50"/>
      <c r="AK684" s="85">
        <f t="shared" si="384"/>
        <v>0</v>
      </c>
      <c r="AL684" s="86"/>
      <c r="AM684" s="99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/>
      <c r="AX684" s="50"/>
      <c r="AY684" s="50"/>
      <c r="AZ684" s="85">
        <f t="shared" si="385"/>
        <v>0</v>
      </c>
      <c r="BA684" s="86"/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/>
      <c r="T685" s="42"/>
      <c r="U685" s="42"/>
      <c r="V685" s="85">
        <f t="shared" si="383"/>
        <v>0</v>
      </c>
      <c r="W685" s="86"/>
      <c r="X685" s="99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>
        <v>0</v>
      </c>
      <c r="AH685" s="50"/>
      <c r="AI685" s="50"/>
      <c r="AJ685" s="50"/>
      <c r="AK685" s="85">
        <f t="shared" si="384"/>
        <v>0</v>
      </c>
      <c r="AL685" s="86"/>
      <c r="AM685" s="99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>
        <v>0</v>
      </c>
      <c r="AW685" s="50"/>
      <c r="AX685" s="50"/>
      <c r="AY685" s="50"/>
      <c r="AZ685" s="85">
        <f t="shared" si="385"/>
        <v>0</v>
      </c>
      <c r="BA685" s="86"/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/>
      <c r="T686" s="42"/>
      <c r="U686" s="42"/>
      <c r="V686" s="85">
        <f t="shared" si="383"/>
        <v>0</v>
      </c>
      <c r="W686" s="86"/>
      <c r="X686" s="99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>
        <v>0</v>
      </c>
      <c r="AH686" s="50"/>
      <c r="AI686" s="50"/>
      <c r="AJ686" s="50"/>
      <c r="AK686" s="85">
        <f t="shared" si="384"/>
        <v>0</v>
      </c>
      <c r="AL686" s="86"/>
      <c r="AM686" s="99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>
        <v>0</v>
      </c>
      <c r="AW686" s="50"/>
      <c r="AX686" s="50"/>
      <c r="AY686" s="50"/>
      <c r="AZ686" s="85">
        <f t="shared" si="385"/>
        <v>0</v>
      </c>
      <c r="BA686" s="86"/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/>
      <c r="T687" s="42"/>
      <c r="U687" s="42"/>
      <c r="V687" s="85">
        <f t="shared" si="383"/>
        <v>0</v>
      </c>
      <c r="W687" s="86"/>
      <c r="X687" s="99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>
        <v>0</v>
      </c>
      <c r="AH687" s="50"/>
      <c r="AI687" s="50"/>
      <c r="AJ687" s="50"/>
      <c r="AK687" s="85">
        <f t="shared" si="384"/>
        <v>0</v>
      </c>
      <c r="AL687" s="86"/>
      <c r="AM687" s="99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>
        <v>0</v>
      </c>
      <c r="AW687" s="50"/>
      <c r="AX687" s="50"/>
      <c r="AY687" s="50"/>
      <c r="AZ687" s="85">
        <f t="shared" si="385"/>
        <v>0</v>
      </c>
      <c r="BA687" s="86"/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/>
      <c r="T688" s="42"/>
      <c r="U688" s="42"/>
      <c r="V688" s="85">
        <f t="shared" si="383"/>
        <v>0</v>
      </c>
      <c r="W688" s="86"/>
      <c r="X688" s="99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>
        <v>0</v>
      </c>
      <c r="AH688" s="50"/>
      <c r="AI688" s="50"/>
      <c r="AJ688" s="50"/>
      <c r="AK688" s="85">
        <f t="shared" si="384"/>
        <v>0</v>
      </c>
      <c r="AL688" s="86"/>
      <c r="AM688" s="99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>
        <v>0</v>
      </c>
      <c r="AW688" s="50"/>
      <c r="AX688" s="50"/>
      <c r="AY688" s="50"/>
      <c r="AZ688" s="85">
        <f t="shared" si="385"/>
        <v>0</v>
      </c>
      <c r="BA688" s="86"/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/>
      <c r="T689" s="42"/>
      <c r="U689" s="42"/>
      <c r="V689" s="85">
        <f t="shared" si="383"/>
        <v>0</v>
      </c>
      <c r="W689" s="86"/>
      <c r="X689" s="99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>
        <v>0</v>
      </c>
      <c r="AH689" s="50"/>
      <c r="AI689" s="50"/>
      <c r="AJ689" s="50"/>
      <c r="AK689" s="85">
        <f t="shared" si="384"/>
        <v>0</v>
      </c>
      <c r="AL689" s="86"/>
      <c r="AM689" s="99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>
        <v>0</v>
      </c>
      <c r="AW689" s="50"/>
      <c r="AX689" s="50"/>
      <c r="AY689" s="50"/>
      <c r="AZ689" s="85">
        <f t="shared" si="385"/>
        <v>0</v>
      </c>
      <c r="BA689" s="86"/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/>
      <c r="T690" s="42"/>
      <c r="U690" s="42"/>
      <c r="V690" s="85">
        <f t="shared" si="383"/>
        <v>0</v>
      </c>
      <c r="W690" s="86"/>
      <c r="X690" s="99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>
        <v>0</v>
      </c>
      <c r="AH690" s="50"/>
      <c r="AI690" s="50"/>
      <c r="AJ690" s="50"/>
      <c r="AK690" s="85">
        <f t="shared" si="384"/>
        <v>0</v>
      </c>
      <c r="AL690" s="86"/>
      <c r="AM690" s="99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>
        <v>0</v>
      </c>
      <c r="AW690" s="50"/>
      <c r="AX690" s="50"/>
      <c r="AY690" s="50"/>
      <c r="AZ690" s="85">
        <f t="shared" si="385"/>
        <v>0</v>
      </c>
      <c r="BA690" s="86"/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/>
      <c r="T691" s="42"/>
      <c r="U691" s="42"/>
      <c r="V691" s="85">
        <f t="shared" si="383"/>
        <v>0</v>
      </c>
      <c r="W691" s="86"/>
      <c r="X691" s="99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>
        <v>0</v>
      </c>
      <c r="AH691" s="50"/>
      <c r="AI691" s="50"/>
      <c r="AJ691" s="50"/>
      <c r="AK691" s="85">
        <f t="shared" si="384"/>
        <v>0</v>
      </c>
      <c r="AL691" s="86"/>
      <c r="AM691" s="99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>
        <v>0</v>
      </c>
      <c r="AW691" s="50"/>
      <c r="AX691" s="50"/>
      <c r="AY691" s="50"/>
      <c r="AZ691" s="85">
        <f t="shared" si="385"/>
        <v>0</v>
      </c>
      <c r="BA691" s="86"/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1</v>
      </c>
      <c r="L692" s="42">
        <v>1</v>
      </c>
      <c r="M692" s="42">
        <v>3</v>
      </c>
      <c r="N692" s="42">
        <v>2</v>
      </c>
      <c r="O692" s="42">
        <v>2</v>
      </c>
      <c r="P692" s="42">
        <v>0</v>
      </c>
      <c r="Q692" s="42">
        <v>4</v>
      </c>
      <c r="R692" s="42">
        <v>0</v>
      </c>
      <c r="S692" s="42"/>
      <c r="T692" s="42"/>
      <c r="U692" s="42"/>
      <c r="V692" s="85">
        <f t="shared" si="383"/>
        <v>14</v>
      </c>
      <c r="W692" s="86"/>
      <c r="X692" s="99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>
        <v>0</v>
      </c>
      <c r="AH692" s="50"/>
      <c r="AI692" s="50"/>
      <c r="AJ692" s="50"/>
      <c r="AK692" s="85">
        <f t="shared" si="384"/>
        <v>0</v>
      </c>
      <c r="AL692" s="86"/>
      <c r="AM692" s="99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>
        <v>0</v>
      </c>
      <c r="AW692" s="50"/>
      <c r="AX692" s="50"/>
      <c r="AY692" s="50"/>
      <c r="AZ692" s="85">
        <f t="shared" si="385"/>
        <v>0</v>
      </c>
      <c r="BA692" s="86"/>
      <c r="BB692" s="99">
        <f t="shared" si="402"/>
        <v>0</v>
      </c>
      <c r="BC692" s="50">
        <f t="shared" si="386"/>
        <v>1</v>
      </c>
      <c r="BD692" s="50">
        <f t="shared" si="387"/>
        <v>1</v>
      </c>
      <c r="BE692" s="50">
        <f t="shared" si="388"/>
        <v>1</v>
      </c>
      <c r="BF692" s="50">
        <f t="shared" si="389"/>
        <v>3</v>
      </c>
      <c r="BG692" s="50">
        <f t="shared" si="390"/>
        <v>2</v>
      </c>
      <c r="BH692" s="50">
        <f t="shared" si="391"/>
        <v>2</v>
      </c>
      <c r="BI692" s="50">
        <f t="shared" si="392"/>
        <v>0</v>
      </c>
      <c r="BJ692" s="50">
        <f t="shared" si="393"/>
        <v>4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14</v>
      </c>
      <c r="BQ692" s="54">
        <f t="shared" si="399"/>
        <v>0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/>
      <c r="T693" s="42"/>
      <c r="U693" s="42"/>
      <c r="V693" s="85">
        <f t="shared" si="383"/>
        <v>0</v>
      </c>
      <c r="W693" s="86"/>
      <c r="X693" s="99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>
        <v>0</v>
      </c>
      <c r="AH693" s="50"/>
      <c r="AI693" s="50"/>
      <c r="AJ693" s="50"/>
      <c r="AK693" s="85">
        <f t="shared" si="384"/>
        <v>0</v>
      </c>
      <c r="AL693" s="86"/>
      <c r="AM693" s="99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>
        <v>0</v>
      </c>
      <c r="AW693" s="50"/>
      <c r="AX693" s="50"/>
      <c r="AY693" s="50"/>
      <c r="AZ693" s="85">
        <f t="shared" si="385"/>
        <v>0</v>
      </c>
      <c r="BA693" s="86"/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1</v>
      </c>
      <c r="O694" s="42">
        <v>0</v>
      </c>
      <c r="P694" s="42">
        <v>0</v>
      </c>
      <c r="Q694" s="42">
        <v>0</v>
      </c>
      <c r="R694" s="42">
        <v>0</v>
      </c>
      <c r="S694" s="42"/>
      <c r="T694" s="42"/>
      <c r="U694" s="42"/>
      <c r="V694" s="85">
        <f t="shared" si="383"/>
        <v>4</v>
      </c>
      <c r="W694" s="86"/>
      <c r="X694" s="99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>
        <v>0</v>
      </c>
      <c r="AH694" s="50"/>
      <c r="AI694" s="50"/>
      <c r="AJ694" s="50"/>
      <c r="AK694" s="85">
        <f t="shared" si="384"/>
        <v>0</v>
      </c>
      <c r="AL694" s="86"/>
      <c r="AM694" s="99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>
        <v>0</v>
      </c>
      <c r="AW694" s="50"/>
      <c r="AX694" s="50"/>
      <c r="AY694" s="50"/>
      <c r="AZ694" s="85">
        <f t="shared" si="385"/>
        <v>0</v>
      </c>
      <c r="BA694" s="86"/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1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4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0</v>
      </c>
      <c r="K695" s="42">
        <v>0</v>
      </c>
      <c r="L695" s="42">
        <v>0</v>
      </c>
      <c r="M695" s="42">
        <v>0</v>
      </c>
      <c r="N695" s="42">
        <v>0</v>
      </c>
      <c r="O695" s="42">
        <v>2</v>
      </c>
      <c r="P695" s="42">
        <v>0</v>
      </c>
      <c r="Q695" s="42">
        <v>0</v>
      </c>
      <c r="R695" s="42">
        <v>0</v>
      </c>
      <c r="S695" s="42"/>
      <c r="T695" s="42"/>
      <c r="U695" s="42"/>
      <c r="V695" s="85">
        <f t="shared" si="383"/>
        <v>2</v>
      </c>
      <c r="W695" s="86"/>
      <c r="X695" s="99">
        <f t="shared" si="400"/>
        <v>0</v>
      </c>
      <c r="Y695" s="50">
        <v>0</v>
      </c>
      <c r="Z695" s="50">
        <v>0</v>
      </c>
      <c r="AA695" s="50">
        <v>0</v>
      </c>
      <c r="AB695" s="50">
        <v>0</v>
      </c>
      <c r="AC695" s="50">
        <v>0</v>
      </c>
      <c r="AD695" s="50">
        <v>0</v>
      </c>
      <c r="AE695" s="50">
        <v>0</v>
      </c>
      <c r="AF695" s="50">
        <v>0</v>
      </c>
      <c r="AG695" s="50">
        <v>0</v>
      </c>
      <c r="AH695" s="50"/>
      <c r="AI695" s="50"/>
      <c r="AJ695" s="50"/>
      <c r="AK695" s="85">
        <f t="shared" si="384"/>
        <v>0</v>
      </c>
      <c r="AL695" s="86"/>
      <c r="AM695" s="99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>
        <v>0</v>
      </c>
      <c r="AW695" s="50"/>
      <c r="AX695" s="50"/>
      <c r="AY695" s="50"/>
      <c r="AZ695" s="85">
        <f t="shared" si="385"/>
        <v>0</v>
      </c>
      <c r="BA695" s="86"/>
      <c r="BB695" s="99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2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2</v>
      </c>
      <c r="BQ695" s="54">
        <f t="shared" si="399"/>
        <v>0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/>
      <c r="T696" s="42"/>
      <c r="U696" s="42"/>
      <c r="V696" s="85">
        <f t="shared" si="383"/>
        <v>0</v>
      </c>
      <c r="W696" s="86"/>
      <c r="X696" s="99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>
        <v>0</v>
      </c>
      <c r="AH696" s="50"/>
      <c r="AI696" s="50"/>
      <c r="AJ696" s="50"/>
      <c r="AK696" s="85">
        <f t="shared" si="384"/>
        <v>0</v>
      </c>
      <c r="AL696" s="86"/>
      <c r="AM696" s="99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>
        <v>0</v>
      </c>
      <c r="AW696" s="50"/>
      <c r="AX696" s="50"/>
      <c r="AY696" s="50"/>
      <c r="AZ696" s="85">
        <f t="shared" si="385"/>
        <v>0</v>
      </c>
      <c r="BA696" s="86"/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/>
      <c r="T697" s="42"/>
      <c r="U697" s="42"/>
      <c r="V697" s="85">
        <f t="shared" si="383"/>
        <v>0</v>
      </c>
      <c r="W697" s="86"/>
      <c r="X697" s="99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>
        <v>0</v>
      </c>
      <c r="AH697" s="50"/>
      <c r="AI697" s="50"/>
      <c r="AJ697" s="50"/>
      <c r="AK697" s="85">
        <f t="shared" si="384"/>
        <v>0</v>
      </c>
      <c r="AL697" s="86"/>
      <c r="AM697" s="99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>
        <v>0</v>
      </c>
      <c r="AW697" s="50"/>
      <c r="AX697" s="50"/>
      <c r="AY697" s="50"/>
      <c r="AZ697" s="85">
        <f t="shared" si="385"/>
        <v>0</v>
      </c>
      <c r="BA697" s="86"/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/>
      <c r="T698" s="42"/>
      <c r="U698" s="42"/>
      <c r="V698" s="85">
        <f t="shared" si="383"/>
        <v>0</v>
      </c>
      <c r="W698" s="86"/>
      <c r="X698" s="99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>
        <v>0</v>
      </c>
      <c r="AH698" s="50"/>
      <c r="AI698" s="50"/>
      <c r="AJ698" s="50"/>
      <c r="AK698" s="85">
        <f t="shared" si="384"/>
        <v>0</v>
      </c>
      <c r="AL698" s="86"/>
      <c r="AM698" s="99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>
        <v>0</v>
      </c>
      <c r="AW698" s="50"/>
      <c r="AX698" s="50"/>
      <c r="AY698" s="50"/>
      <c r="AZ698" s="85">
        <f t="shared" si="385"/>
        <v>0</v>
      </c>
      <c r="BA698" s="86"/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/>
      <c r="T699" s="42"/>
      <c r="U699" s="42"/>
      <c r="V699" s="85">
        <f t="shared" si="383"/>
        <v>0</v>
      </c>
      <c r="W699" s="86"/>
      <c r="X699" s="99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>
        <v>0</v>
      </c>
      <c r="AH699" s="50"/>
      <c r="AI699" s="50"/>
      <c r="AJ699" s="50"/>
      <c r="AK699" s="85">
        <f t="shared" si="384"/>
        <v>0</v>
      </c>
      <c r="AL699" s="86"/>
      <c r="AM699" s="99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>
        <v>0</v>
      </c>
      <c r="AW699" s="50"/>
      <c r="AX699" s="50"/>
      <c r="AY699" s="50"/>
      <c r="AZ699" s="85">
        <f t="shared" si="385"/>
        <v>0</v>
      </c>
      <c r="BA699" s="86"/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/>
      <c r="T700" s="42"/>
      <c r="U700" s="42"/>
      <c r="V700" s="85">
        <f t="shared" si="383"/>
        <v>0</v>
      </c>
      <c r="W700" s="86"/>
      <c r="X700" s="99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>
        <v>0</v>
      </c>
      <c r="AH700" s="50"/>
      <c r="AI700" s="50"/>
      <c r="AJ700" s="50"/>
      <c r="AK700" s="85">
        <f t="shared" si="384"/>
        <v>0</v>
      </c>
      <c r="AL700" s="86"/>
      <c r="AM700" s="99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>
        <v>0</v>
      </c>
      <c r="AW700" s="50"/>
      <c r="AX700" s="50"/>
      <c r="AY700" s="50"/>
      <c r="AZ700" s="85">
        <f t="shared" si="385"/>
        <v>0</v>
      </c>
      <c r="BA700" s="86"/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3</v>
      </c>
      <c r="M701" s="42">
        <v>5</v>
      </c>
      <c r="N701" s="42">
        <v>1</v>
      </c>
      <c r="O701" s="42">
        <v>0</v>
      </c>
      <c r="P701" s="42">
        <v>0</v>
      </c>
      <c r="Q701" s="42">
        <v>0</v>
      </c>
      <c r="R701" s="42">
        <v>0</v>
      </c>
      <c r="S701" s="42"/>
      <c r="T701" s="42"/>
      <c r="U701" s="42"/>
      <c r="V701" s="85">
        <f t="shared" si="383"/>
        <v>9</v>
      </c>
      <c r="W701" s="86"/>
      <c r="X701" s="99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>
        <v>0</v>
      </c>
      <c r="AH701" s="50"/>
      <c r="AI701" s="50"/>
      <c r="AJ701" s="50"/>
      <c r="AK701" s="85">
        <f t="shared" si="384"/>
        <v>0</v>
      </c>
      <c r="AL701" s="86"/>
      <c r="AM701" s="99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>
        <v>0</v>
      </c>
      <c r="AW701" s="50"/>
      <c r="AX701" s="50"/>
      <c r="AY701" s="50"/>
      <c r="AZ701" s="85">
        <f t="shared" si="385"/>
        <v>0</v>
      </c>
      <c r="BA701" s="86"/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3</v>
      </c>
      <c r="BF701" s="50">
        <f t="shared" si="389"/>
        <v>5</v>
      </c>
      <c r="BG701" s="50">
        <f t="shared" si="390"/>
        <v>1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9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/>
      <c r="T702" s="42"/>
      <c r="U702" s="42"/>
      <c r="V702" s="85">
        <f t="shared" si="383"/>
        <v>0</v>
      </c>
      <c r="W702" s="86"/>
      <c r="X702" s="99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>
        <v>0</v>
      </c>
      <c r="AH702" s="50"/>
      <c r="AI702" s="50"/>
      <c r="AJ702" s="50"/>
      <c r="AK702" s="85">
        <f t="shared" si="384"/>
        <v>0</v>
      </c>
      <c r="AL702" s="86"/>
      <c r="AM702" s="99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>
        <v>0</v>
      </c>
      <c r="AW702" s="50"/>
      <c r="AX702" s="50"/>
      <c r="AY702" s="50"/>
      <c r="AZ702" s="85">
        <f t="shared" si="385"/>
        <v>0</v>
      </c>
      <c r="BA702" s="86"/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/>
      <c r="T703" s="42"/>
      <c r="U703" s="42"/>
      <c r="V703" s="85">
        <f t="shared" si="383"/>
        <v>0</v>
      </c>
      <c r="W703" s="86"/>
      <c r="X703" s="99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>
        <v>0</v>
      </c>
      <c r="AH703" s="50"/>
      <c r="AI703" s="50"/>
      <c r="AJ703" s="50"/>
      <c r="AK703" s="85">
        <f t="shared" si="384"/>
        <v>0</v>
      </c>
      <c r="AL703" s="86"/>
      <c r="AM703" s="99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/>
      <c r="AX703" s="50"/>
      <c r="AY703" s="50"/>
      <c r="AZ703" s="85">
        <f t="shared" si="385"/>
        <v>0</v>
      </c>
      <c r="BA703" s="86"/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/>
      <c r="T704" s="42"/>
      <c r="U704" s="42"/>
      <c r="V704" s="85">
        <f t="shared" si="383"/>
        <v>0</v>
      </c>
      <c r="W704" s="86"/>
      <c r="X704" s="99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>
        <v>0</v>
      </c>
      <c r="AH704" s="50"/>
      <c r="AI704" s="50"/>
      <c r="AJ704" s="50"/>
      <c r="AK704" s="85">
        <f t="shared" si="384"/>
        <v>0</v>
      </c>
      <c r="AL704" s="86"/>
      <c r="AM704" s="99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>
        <v>0</v>
      </c>
      <c r="AW704" s="50"/>
      <c r="AX704" s="50"/>
      <c r="AY704" s="50"/>
      <c r="AZ704" s="85">
        <f t="shared" si="385"/>
        <v>0</v>
      </c>
      <c r="BA704" s="86"/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/>
      <c r="T705" s="42"/>
      <c r="U705" s="42"/>
      <c r="V705" s="85">
        <f t="shared" ref="V705:V760" si="404">SUM(J705:U705)</f>
        <v>0</v>
      </c>
      <c r="W705" s="86"/>
      <c r="X705" s="99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>
        <v>0</v>
      </c>
      <c r="AH705" s="50"/>
      <c r="AI705" s="50"/>
      <c r="AJ705" s="50"/>
      <c r="AK705" s="85">
        <f t="shared" ref="AK705:AK760" si="405">SUM(Y705:AJ705)</f>
        <v>0</v>
      </c>
      <c r="AL705" s="86"/>
      <c r="AM705" s="99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/>
      <c r="AX705" s="50"/>
      <c r="AY705" s="50"/>
      <c r="AZ705" s="85">
        <f t="shared" ref="AZ705:AZ760" si="406">SUM(AN705:AY705)</f>
        <v>0</v>
      </c>
      <c r="BA705" s="86"/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/>
      <c r="T706" s="42"/>
      <c r="U706" s="42"/>
      <c r="V706" s="85">
        <f t="shared" si="404"/>
        <v>0</v>
      </c>
      <c r="W706" s="86"/>
      <c r="X706" s="99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>
        <v>0</v>
      </c>
      <c r="AH706" s="50"/>
      <c r="AI706" s="50"/>
      <c r="AJ706" s="50"/>
      <c r="AK706" s="85">
        <f t="shared" si="405"/>
        <v>0</v>
      </c>
      <c r="AL706" s="86"/>
      <c r="AM706" s="99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>
        <v>0</v>
      </c>
      <c r="AW706" s="50"/>
      <c r="AX706" s="50"/>
      <c r="AY706" s="50"/>
      <c r="AZ706" s="85">
        <f t="shared" si="406"/>
        <v>0</v>
      </c>
      <c r="BA706" s="86"/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/>
      <c r="T707" s="42"/>
      <c r="U707" s="42"/>
      <c r="V707" s="85">
        <f t="shared" si="404"/>
        <v>0</v>
      </c>
      <c r="W707" s="86"/>
      <c r="X707" s="99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>
        <v>0</v>
      </c>
      <c r="AH707" s="50"/>
      <c r="AI707" s="50"/>
      <c r="AJ707" s="50"/>
      <c r="AK707" s="85">
        <f t="shared" si="405"/>
        <v>0</v>
      </c>
      <c r="AL707" s="86"/>
      <c r="AM707" s="99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>
        <v>0</v>
      </c>
      <c r="AW707" s="50"/>
      <c r="AX707" s="50"/>
      <c r="AY707" s="50"/>
      <c r="AZ707" s="85">
        <f t="shared" si="406"/>
        <v>0</v>
      </c>
      <c r="BA707" s="86"/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/>
      <c r="T708" s="42"/>
      <c r="U708" s="42"/>
      <c r="V708" s="85">
        <f t="shared" si="404"/>
        <v>0</v>
      </c>
      <c r="W708" s="86"/>
      <c r="X708" s="99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>
        <v>0</v>
      </c>
      <c r="AH708" s="50"/>
      <c r="AI708" s="50"/>
      <c r="AJ708" s="50"/>
      <c r="AK708" s="85">
        <f t="shared" si="405"/>
        <v>0</v>
      </c>
      <c r="AL708" s="86"/>
      <c r="AM708" s="99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>
        <v>0</v>
      </c>
      <c r="AW708" s="50"/>
      <c r="AX708" s="50"/>
      <c r="AY708" s="50"/>
      <c r="AZ708" s="85">
        <f t="shared" si="406"/>
        <v>0</v>
      </c>
      <c r="BA708" s="86"/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0</v>
      </c>
      <c r="K709" s="42">
        <v>0</v>
      </c>
      <c r="L709" s="42">
        <v>0</v>
      </c>
      <c r="M709" s="42">
        <v>0</v>
      </c>
      <c r="N709" s="42">
        <v>30</v>
      </c>
      <c r="O709" s="42">
        <v>0</v>
      </c>
      <c r="P709" s="42">
        <v>0</v>
      </c>
      <c r="Q709" s="42">
        <v>0</v>
      </c>
      <c r="R709" s="42">
        <v>0</v>
      </c>
      <c r="S709" s="42"/>
      <c r="T709" s="42"/>
      <c r="U709" s="42"/>
      <c r="V709" s="85">
        <f t="shared" si="404"/>
        <v>30</v>
      </c>
      <c r="W709" s="86"/>
      <c r="X709" s="99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>
        <v>0</v>
      </c>
      <c r="AH709" s="50"/>
      <c r="AI709" s="50"/>
      <c r="AJ709" s="50"/>
      <c r="AK709" s="85">
        <f t="shared" si="405"/>
        <v>0</v>
      </c>
      <c r="AL709" s="86"/>
      <c r="AM709" s="99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>
        <v>0</v>
      </c>
      <c r="AW709" s="50"/>
      <c r="AX709" s="50"/>
      <c r="AY709" s="50"/>
      <c r="AZ709" s="85">
        <f t="shared" si="406"/>
        <v>0</v>
      </c>
      <c r="BA709" s="86"/>
      <c r="BB709" s="99">
        <f t="shared" si="402"/>
        <v>0</v>
      </c>
      <c r="BC709" s="50">
        <f t="shared" si="407"/>
        <v>0</v>
      </c>
      <c r="BD709" s="50">
        <f t="shared" si="408"/>
        <v>0</v>
      </c>
      <c r="BE709" s="50">
        <f t="shared" si="409"/>
        <v>0</v>
      </c>
      <c r="BF709" s="50">
        <f t="shared" si="410"/>
        <v>0</v>
      </c>
      <c r="BG709" s="50">
        <f t="shared" si="411"/>
        <v>30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30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/>
      <c r="T710" s="42"/>
      <c r="U710" s="42"/>
      <c r="V710" s="85">
        <f t="shared" si="404"/>
        <v>0</v>
      </c>
      <c r="W710" s="86"/>
      <c r="X710" s="99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>
        <v>0</v>
      </c>
      <c r="AH710" s="50"/>
      <c r="AI710" s="50"/>
      <c r="AJ710" s="50"/>
      <c r="AK710" s="85">
        <f t="shared" si="405"/>
        <v>0</v>
      </c>
      <c r="AL710" s="86"/>
      <c r="AM710" s="99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>
        <v>0</v>
      </c>
      <c r="AW710" s="50"/>
      <c r="AX710" s="50"/>
      <c r="AY710" s="50"/>
      <c r="AZ710" s="85">
        <f t="shared" si="406"/>
        <v>0</v>
      </c>
      <c r="BA710" s="86"/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/>
      <c r="T711" s="42"/>
      <c r="U711" s="42"/>
      <c r="V711" s="85">
        <f t="shared" si="404"/>
        <v>0</v>
      </c>
      <c r="W711" s="86"/>
      <c r="X711" s="99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>
        <v>0</v>
      </c>
      <c r="AH711" s="50"/>
      <c r="AI711" s="50"/>
      <c r="AJ711" s="50"/>
      <c r="AK711" s="85">
        <f t="shared" si="405"/>
        <v>0</v>
      </c>
      <c r="AL711" s="86"/>
      <c r="AM711" s="99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>
        <v>0</v>
      </c>
      <c r="AW711" s="50"/>
      <c r="AX711" s="50"/>
      <c r="AY711" s="50"/>
      <c r="AZ711" s="85">
        <f t="shared" si="406"/>
        <v>0</v>
      </c>
      <c r="BA711" s="86"/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/>
      <c r="T712" s="42"/>
      <c r="U712" s="42"/>
      <c r="V712" s="85">
        <f t="shared" si="404"/>
        <v>0</v>
      </c>
      <c r="W712" s="86"/>
      <c r="X712" s="99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>
        <v>0</v>
      </c>
      <c r="AH712" s="50"/>
      <c r="AI712" s="50"/>
      <c r="AJ712" s="50"/>
      <c r="AK712" s="85">
        <f t="shared" si="405"/>
        <v>0</v>
      </c>
      <c r="AL712" s="86"/>
      <c r="AM712" s="99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>
        <v>0</v>
      </c>
      <c r="AW712" s="50"/>
      <c r="AX712" s="50"/>
      <c r="AY712" s="50"/>
      <c r="AZ712" s="85">
        <f t="shared" si="406"/>
        <v>0</v>
      </c>
      <c r="BA712" s="86"/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/>
      <c r="T713" s="42"/>
      <c r="U713" s="42"/>
      <c r="V713" s="85">
        <f t="shared" si="404"/>
        <v>0</v>
      </c>
      <c r="W713" s="86"/>
      <c r="X713" s="99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>
        <v>0</v>
      </c>
      <c r="AH713" s="50"/>
      <c r="AI713" s="50"/>
      <c r="AJ713" s="50"/>
      <c r="AK713" s="85">
        <f t="shared" si="405"/>
        <v>0</v>
      </c>
      <c r="AL713" s="86"/>
      <c r="AM713" s="99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>
        <v>0</v>
      </c>
      <c r="AW713" s="50"/>
      <c r="AX713" s="50"/>
      <c r="AY713" s="50"/>
      <c r="AZ713" s="85">
        <f t="shared" si="406"/>
        <v>0</v>
      </c>
      <c r="BA713" s="86"/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3</v>
      </c>
      <c r="K714" s="42">
        <v>8</v>
      </c>
      <c r="L714" s="42">
        <v>4</v>
      </c>
      <c r="M714" s="42">
        <v>1</v>
      </c>
      <c r="N714" s="42">
        <v>0</v>
      </c>
      <c r="O714" s="42">
        <v>1</v>
      </c>
      <c r="P714" s="42">
        <v>1</v>
      </c>
      <c r="Q714" s="42">
        <v>0</v>
      </c>
      <c r="R714" s="42">
        <v>0</v>
      </c>
      <c r="S714" s="42"/>
      <c r="T714" s="42"/>
      <c r="U714" s="42"/>
      <c r="V714" s="85">
        <f t="shared" si="404"/>
        <v>18</v>
      </c>
      <c r="W714" s="86"/>
      <c r="X714" s="99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>
        <v>0</v>
      </c>
      <c r="AH714" s="50"/>
      <c r="AI714" s="50"/>
      <c r="AJ714" s="50"/>
      <c r="AK714" s="85">
        <f t="shared" si="405"/>
        <v>0</v>
      </c>
      <c r="AL714" s="86"/>
      <c r="AM714" s="99">
        <f t="shared" si="422"/>
        <v>0</v>
      </c>
      <c r="AN714" s="50">
        <v>0</v>
      </c>
      <c r="AO714" s="50">
        <v>0</v>
      </c>
      <c r="AP714" s="50">
        <v>0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>
        <v>0</v>
      </c>
      <c r="AW714" s="50"/>
      <c r="AX714" s="50"/>
      <c r="AY714" s="50"/>
      <c r="AZ714" s="85">
        <f t="shared" si="406"/>
        <v>0</v>
      </c>
      <c r="BA714" s="86"/>
      <c r="BB714" s="99">
        <f t="shared" si="423"/>
        <v>0</v>
      </c>
      <c r="BC714" s="50">
        <f t="shared" si="407"/>
        <v>3</v>
      </c>
      <c r="BD714" s="50">
        <f t="shared" si="408"/>
        <v>8</v>
      </c>
      <c r="BE714" s="50">
        <f t="shared" si="409"/>
        <v>4</v>
      </c>
      <c r="BF714" s="50">
        <f t="shared" si="410"/>
        <v>1</v>
      </c>
      <c r="BG714" s="50">
        <f t="shared" si="411"/>
        <v>0</v>
      </c>
      <c r="BH714" s="50">
        <f t="shared" si="412"/>
        <v>1</v>
      </c>
      <c r="BI714" s="50">
        <f t="shared" si="413"/>
        <v>1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18</v>
      </c>
      <c r="BQ714" s="54">
        <f t="shared" si="420"/>
        <v>0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0</v>
      </c>
      <c r="K715" s="42">
        <v>0</v>
      </c>
      <c r="L715" s="42">
        <v>0</v>
      </c>
      <c r="M715" s="42">
        <v>0</v>
      </c>
      <c r="N715" s="42">
        <v>0</v>
      </c>
      <c r="O715" s="42">
        <v>0</v>
      </c>
      <c r="P715" s="42">
        <v>0</v>
      </c>
      <c r="Q715" s="42">
        <v>0</v>
      </c>
      <c r="R715" s="42">
        <v>0</v>
      </c>
      <c r="S715" s="42"/>
      <c r="T715" s="42"/>
      <c r="U715" s="42"/>
      <c r="V715" s="85">
        <f t="shared" si="404"/>
        <v>0</v>
      </c>
      <c r="W715" s="86"/>
      <c r="X715" s="99">
        <f t="shared" si="421"/>
        <v>0</v>
      </c>
      <c r="Y715" s="50">
        <v>0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>
        <v>0</v>
      </c>
      <c r="AH715" s="50"/>
      <c r="AI715" s="50"/>
      <c r="AJ715" s="50"/>
      <c r="AK715" s="85">
        <f t="shared" si="405"/>
        <v>0</v>
      </c>
      <c r="AL715" s="86"/>
      <c r="AM715" s="99">
        <f t="shared" si="422"/>
        <v>0</v>
      </c>
      <c r="AN715" s="50">
        <v>0</v>
      </c>
      <c r="AO715" s="50">
        <v>0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>
        <v>0</v>
      </c>
      <c r="AW715" s="50"/>
      <c r="AX715" s="50"/>
      <c r="AY715" s="50"/>
      <c r="AZ715" s="85">
        <f t="shared" si="406"/>
        <v>0</v>
      </c>
      <c r="BA715" s="86"/>
      <c r="BB715" s="99">
        <f t="shared" si="423"/>
        <v>0</v>
      </c>
      <c r="BC715" s="50">
        <f t="shared" si="407"/>
        <v>0</v>
      </c>
      <c r="BD715" s="50">
        <f t="shared" si="408"/>
        <v>0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0</v>
      </c>
      <c r="BQ715" s="54">
        <f t="shared" si="420"/>
        <v>0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/>
      <c r="T716" s="42"/>
      <c r="U716" s="42"/>
      <c r="V716" s="85">
        <f t="shared" si="404"/>
        <v>0</v>
      </c>
      <c r="W716" s="86"/>
      <c r="X716" s="99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>
        <v>0</v>
      </c>
      <c r="AH716" s="50"/>
      <c r="AI716" s="50"/>
      <c r="AJ716" s="50"/>
      <c r="AK716" s="85">
        <f t="shared" si="405"/>
        <v>0</v>
      </c>
      <c r="AL716" s="86"/>
      <c r="AM716" s="99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>
        <v>0</v>
      </c>
      <c r="AW716" s="50"/>
      <c r="AX716" s="50"/>
      <c r="AY716" s="50"/>
      <c r="AZ716" s="85">
        <f t="shared" si="406"/>
        <v>0</v>
      </c>
      <c r="BA716" s="86"/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/>
      <c r="T717" s="42"/>
      <c r="U717" s="42"/>
      <c r="V717" s="85">
        <f t="shared" si="404"/>
        <v>0</v>
      </c>
      <c r="W717" s="86"/>
      <c r="X717" s="99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>
        <v>0</v>
      </c>
      <c r="AH717" s="50"/>
      <c r="AI717" s="50"/>
      <c r="AJ717" s="50"/>
      <c r="AK717" s="85">
        <f t="shared" si="405"/>
        <v>0</v>
      </c>
      <c r="AL717" s="86"/>
      <c r="AM717" s="99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>
        <v>0</v>
      </c>
      <c r="AW717" s="50"/>
      <c r="AX717" s="50"/>
      <c r="AY717" s="50"/>
      <c r="AZ717" s="85">
        <f t="shared" si="406"/>
        <v>0</v>
      </c>
      <c r="BA717" s="86"/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2</v>
      </c>
      <c r="L718" s="42">
        <v>0</v>
      </c>
      <c r="M718" s="42">
        <v>2</v>
      </c>
      <c r="N718" s="42">
        <v>1</v>
      </c>
      <c r="O718" s="42">
        <v>1</v>
      </c>
      <c r="P718" s="42">
        <v>0</v>
      </c>
      <c r="Q718" s="42">
        <v>1</v>
      </c>
      <c r="R718" s="42">
        <v>0</v>
      </c>
      <c r="S718" s="42"/>
      <c r="T718" s="42"/>
      <c r="U718" s="42"/>
      <c r="V718" s="85">
        <f t="shared" si="404"/>
        <v>7</v>
      </c>
      <c r="W718" s="86"/>
      <c r="X718" s="99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>
        <v>0</v>
      </c>
      <c r="AH718" s="50"/>
      <c r="AI718" s="50"/>
      <c r="AJ718" s="50"/>
      <c r="AK718" s="85">
        <f t="shared" si="405"/>
        <v>0</v>
      </c>
      <c r="AL718" s="86"/>
      <c r="AM718" s="99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>
        <v>0</v>
      </c>
      <c r="AW718" s="50"/>
      <c r="AX718" s="50"/>
      <c r="AY718" s="50"/>
      <c r="AZ718" s="85">
        <f t="shared" si="406"/>
        <v>0</v>
      </c>
      <c r="BA718" s="86"/>
      <c r="BB718" s="99">
        <f t="shared" si="423"/>
        <v>0</v>
      </c>
      <c r="BC718" s="50">
        <f t="shared" si="407"/>
        <v>0</v>
      </c>
      <c r="BD718" s="50">
        <f t="shared" si="408"/>
        <v>2</v>
      </c>
      <c r="BE718" s="50">
        <f t="shared" si="409"/>
        <v>0</v>
      </c>
      <c r="BF718" s="50">
        <f t="shared" si="410"/>
        <v>2</v>
      </c>
      <c r="BG718" s="50">
        <f t="shared" si="411"/>
        <v>1</v>
      </c>
      <c r="BH718" s="50">
        <f t="shared" si="412"/>
        <v>1</v>
      </c>
      <c r="BI718" s="50">
        <f t="shared" si="413"/>
        <v>0</v>
      </c>
      <c r="BJ718" s="50">
        <f t="shared" si="414"/>
        <v>1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7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1</v>
      </c>
      <c r="M719" s="42">
        <v>2</v>
      </c>
      <c r="N719" s="42">
        <v>4</v>
      </c>
      <c r="O719" s="42">
        <v>1</v>
      </c>
      <c r="P719" s="42">
        <v>0</v>
      </c>
      <c r="Q719" s="42">
        <v>0</v>
      </c>
      <c r="R719" s="42">
        <v>0</v>
      </c>
      <c r="S719" s="42"/>
      <c r="T719" s="42"/>
      <c r="U719" s="42"/>
      <c r="V719" s="85">
        <f t="shared" si="404"/>
        <v>10</v>
      </c>
      <c r="W719" s="86"/>
      <c r="X719" s="99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>
        <v>0</v>
      </c>
      <c r="AH719" s="50"/>
      <c r="AI719" s="50"/>
      <c r="AJ719" s="50"/>
      <c r="AK719" s="85">
        <f t="shared" si="405"/>
        <v>0</v>
      </c>
      <c r="AL719" s="86"/>
      <c r="AM719" s="99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>
        <v>0</v>
      </c>
      <c r="AW719" s="50"/>
      <c r="AX719" s="50"/>
      <c r="AY719" s="50"/>
      <c r="AZ719" s="85">
        <f t="shared" si="406"/>
        <v>0</v>
      </c>
      <c r="BA719" s="86"/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1</v>
      </c>
      <c r="BF719" s="50">
        <f t="shared" si="410"/>
        <v>2</v>
      </c>
      <c r="BG719" s="50">
        <f t="shared" si="411"/>
        <v>4</v>
      </c>
      <c r="BH719" s="50">
        <f t="shared" si="412"/>
        <v>1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10</v>
      </c>
      <c r="BQ719" s="54">
        <f t="shared" si="420"/>
        <v>0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/>
      <c r="T720" s="42"/>
      <c r="U720" s="42"/>
      <c r="V720" s="85">
        <f t="shared" si="404"/>
        <v>0</v>
      </c>
      <c r="W720" s="86"/>
      <c r="X720" s="99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>
        <v>0</v>
      </c>
      <c r="AH720" s="50"/>
      <c r="AI720" s="50"/>
      <c r="AJ720" s="50"/>
      <c r="AK720" s="85">
        <f t="shared" si="405"/>
        <v>0</v>
      </c>
      <c r="AL720" s="86"/>
      <c r="AM720" s="99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>
        <v>0</v>
      </c>
      <c r="AW720" s="50"/>
      <c r="AX720" s="50"/>
      <c r="AY720" s="50"/>
      <c r="AZ720" s="85">
        <f t="shared" si="406"/>
        <v>0</v>
      </c>
      <c r="BA720" s="86"/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0</v>
      </c>
      <c r="M721" s="42">
        <v>1</v>
      </c>
      <c r="N721" s="42">
        <v>0</v>
      </c>
      <c r="O721" s="42">
        <v>0</v>
      </c>
      <c r="P721" s="42">
        <v>0</v>
      </c>
      <c r="Q721" s="42">
        <v>1</v>
      </c>
      <c r="R721" s="42">
        <v>0</v>
      </c>
      <c r="S721" s="42"/>
      <c r="T721" s="42"/>
      <c r="U721" s="42"/>
      <c r="V721" s="85">
        <f t="shared" si="404"/>
        <v>5</v>
      </c>
      <c r="W721" s="86"/>
      <c r="X721" s="99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>
        <v>0</v>
      </c>
      <c r="AH721" s="50"/>
      <c r="AI721" s="50"/>
      <c r="AJ721" s="50"/>
      <c r="AK721" s="85">
        <f t="shared" si="405"/>
        <v>0</v>
      </c>
      <c r="AL721" s="86"/>
      <c r="AM721" s="99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>
        <v>0</v>
      </c>
      <c r="AW721" s="50"/>
      <c r="AX721" s="50"/>
      <c r="AY721" s="50"/>
      <c r="AZ721" s="85">
        <f t="shared" si="406"/>
        <v>0</v>
      </c>
      <c r="BA721" s="86"/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0</v>
      </c>
      <c r="BF721" s="50">
        <f t="shared" si="410"/>
        <v>1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1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5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1</v>
      </c>
      <c r="K722" s="42">
        <v>4</v>
      </c>
      <c r="L722" s="42">
        <v>3</v>
      </c>
      <c r="M722" s="42">
        <v>5</v>
      </c>
      <c r="N722" s="42">
        <v>1</v>
      </c>
      <c r="O722" s="42">
        <v>2</v>
      </c>
      <c r="P722" s="42">
        <v>0</v>
      </c>
      <c r="Q722" s="42">
        <v>4</v>
      </c>
      <c r="R722" s="42">
        <v>0</v>
      </c>
      <c r="S722" s="42"/>
      <c r="T722" s="42"/>
      <c r="U722" s="42"/>
      <c r="V722" s="85">
        <f t="shared" si="404"/>
        <v>20</v>
      </c>
      <c r="W722" s="86"/>
      <c r="X722" s="99">
        <f t="shared" si="421"/>
        <v>0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>
        <v>0</v>
      </c>
      <c r="AH722" s="50"/>
      <c r="AI722" s="50"/>
      <c r="AJ722" s="50"/>
      <c r="AK722" s="85">
        <f t="shared" si="405"/>
        <v>0</v>
      </c>
      <c r="AL722" s="86"/>
      <c r="AM722" s="99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>
        <v>0</v>
      </c>
      <c r="AW722" s="50"/>
      <c r="AX722" s="50"/>
      <c r="AY722" s="50"/>
      <c r="AZ722" s="85">
        <f t="shared" si="406"/>
        <v>0</v>
      </c>
      <c r="BA722" s="86"/>
      <c r="BB722" s="99">
        <f t="shared" si="423"/>
        <v>0</v>
      </c>
      <c r="BC722" s="50">
        <f t="shared" si="407"/>
        <v>1</v>
      </c>
      <c r="BD722" s="50">
        <f t="shared" si="408"/>
        <v>4</v>
      </c>
      <c r="BE722" s="50">
        <f t="shared" si="409"/>
        <v>3</v>
      </c>
      <c r="BF722" s="50">
        <f t="shared" si="410"/>
        <v>5</v>
      </c>
      <c r="BG722" s="50">
        <f t="shared" si="411"/>
        <v>1</v>
      </c>
      <c r="BH722" s="50">
        <f t="shared" si="412"/>
        <v>2</v>
      </c>
      <c r="BI722" s="50">
        <f t="shared" si="413"/>
        <v>0</v>
      </c>
      <c r="BJ722" s="50">
        <f t="shared" si="414"/>
        <v>4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20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/>
      <c r="T723" s="42"/>
      <c r="U723" s="42"/>
      <c r="V723" s="85">
        <f t="shared" si="404"/>
        <v>0</v>
      </c>
      <c r="W723" s="86"/>
      <c r="X723" s="99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>
        <v>0</v>
      </c>
      <c r="AH723" s="50"/>
      <c r="AI723" s="50"/>
      <c r="AJ723" s="50"/>
      <c r="AK723" s="85">
        <f t="shared" si="405"/>
        <v>0</v>
      </c>
      <c r="AL723" s="86"/>
      <c r="AM723" s="99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>
        <v>0</v>
      </c>
      <c r="AW723" s="50"/>
      <c r="AX723" s="50"/>
      <c r="AY723" s="50"/>
      <c r="AZ723" s="85">
        <f t="shared" si="406"/>
        <v>0</v>
      </c>
      <c r="BA723" s="86"/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0</v>
      </c>
      <c r="R724" s="42">
        <v>0</v>
      </c>
      <c r="S724" s="42"/>
      <c r="T724" s="42"/>
      <c r="U724" s="42"/>
      <c r="V724" s="85">
        <f t="shared" si="404"/>
        <v>0</v>
      </c>
      <c r="W724" s="86"/>
      <c r="X724" s="99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>
        <v>0</v>
      </c>
      <c r="AH724" s="50"/>
      <c r="AI724" s="50"/>
      <c r="AJ724" s="50"/>
      <c r="AK724" s="85">
        <f t="shared" si="405"/>
        <v>0</v>
      </c>
      <c r="AL724" s="86"/>
      <c r="AM724" s="99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/>
      <c r="AX724" s="50"/>
      <c r="AY724" s="50"/>
      <c r="AZ724" s="85">
        <f t="shared" si="406"/>
        <v>0</v>
      </c>
      <c r="BA724" s="86"/>
      <c r="BB724" s="99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0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/>
      <c r="T725" s="42"/>
      <c r="U725" s="42"/>
      <c r="V725" s="85">
        <f t="shared" si="404"/>
        <v>0</v>
      </c>
      <c r="W725" s="86"/>
      <c r="X725" s="99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>
        <v>0</v>
      </c>
      <c r="AH725" s="50"/>
      <c r="AI725" s="50"/>
      <c r="AJ725" s="50"/>
      <c r="AK725" s="85">
        <f t="shared" si="405"/>
        <v>0</v>
      </c>
      <c r="AL725" s="86"/>
      <c r="AM725" s="99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>
        <v>0</v>
      </c>
      <c r="AW725" s="50"/>
      <c r="AX725" s="50"/>
      <c r="AY725" s="50"/>
      <c r="AZ725" s="85">
        <f t="shared" si="406"/>
        <v>0</v>
      </c>
      <c r="BA725" s="86"/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/>
      <c r="T726" s="42"/>
      <c r="U726" s="42"/>
      <c r="V726" s="85">
        <f t="shared" si="404"/>
        <v>0</v>
      </c>
      <c r="W726" s="86"/>
      <c r="X726" s="99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>
        <v>0</v>
      </c>
      <c r="AH726" s="50"/>
      <c r="AI726" s="50"/>
      <c r="AJ726" s="50"/>
      <c r="AK726" s="85">
        <f t="shared" si="405"/>
        <v>0</v>
      </c>
      <c r="AL726" s="86"/>
      <c r="AM726" s="99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/>
      <c r="AX726" s="50"/>
      <c r="AY726" s="50"/>
      <c r="AZ726" s="85">
        <f t="shared" si="406"/>
        <v>0</v>
      </c>
      <c r="BA726" s="86"/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3</v>
      </c>
      <c r="K727" s="42">
        <v>1</v>
      </c>
      <c r="L727" s="42">
        <v>0</v>
      </c>
      <c r="M727" s="42">
        <v>0</v>
      </c>
      <c r="N727" s="42">
        <v>3</v>
      </c>
      <c r="O727" s="42">
        <v>0</v>
      </c>
      <c r="P727" s="42">
        <v>0</v>
      </c>
      <c r="Q727" s="42">
        <v>0</v>
      </c>
      <c r="R727" s="42">
        <v>0</v>
      </c>
      <c r="S727" s="42"/>
      <c r="T727" s="42"/>
      <c r="U727" s="42"/>
      <c r="V727" s="85">
        <f t="shared" si="404"/>
        <v>7</v>
      </c>
      <c r="W727" s="86"/>
      <c r="X727" s="99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>
        <v>0</v>
      </c>
      <c r="AH727" s="50"/>
      <c r="AI727" s="50"/>
      <c r="AJ727" s="50"/>
      <c r="AK727" s="85">
        <f t="shared" si="405"/>
        <v>0</v>
      </c>
      <c r="AL727" s="86"/>
      <c r="AM727" s="99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>
        <v>0</v>
      </c>
      <c r="AW727" s="50"/>
      <c r="AX727" s="50"/>
      <c r="AY727" s="50"/>
      <c r="AZ727" s="85">
        <f t="shared" si="406"/>
        <v>0</v>
      </c>
      <c r="BA727" s="86"/>
      <c r="BB727" s="99">
        <f t="shared" si="423"/>
        <v>0</v>
      </c>
      <c r="BC727" s="50">
        <f t="shared" si="407"/>
        <v>3</v>
      </c>
      <c r="BD727" s="50">
        <f t="shared" si="408"/>
        <v>1</v>
      </c>
      <c r="BE727" s="50">
        <f t="shared" si="409"/>
        <v>0</v>
      </c>
      <c r="BF727" s="50">
        <f t="shared" si="410"/>
        <v>0</v>
      </c>
      <c r="BG727" s="50">
        <f t="shared" si="411"/>
        <v>3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7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/>
      <c r="T728" s="42"/>
      <c r="U728" s="42"/>
      <c r="V728" s="85">
        <f t="shared" si="404"/>
        <v>0</v>
      </c>
      <c r="W728" s="86"/>
      <c r="X728" s="99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>
        <v>0</v>
      </c>
      <c r="AH728" s="50"/>
      <c r="AI728" s="50"/>
      <c r="AJ728" s="50"/>
      <c r="AK728" s="85">
        <f t="shared" si="405"/>
        <v>0</v>
      </c>
      <c r="AL728" s="86"/>
      <c r="AM728" s="99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>
        <v>0</v>
      </c>
      <c r="AW728" s="50"/>
      <c r="AX728" s="50"/>
      <c r="AY728" s="50"/>
      <c r="AZ728" s="85">
        <f t="shared" si="406"/>
        <v>0</v>
      </c>
      <c r="BA728" s="86"/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/>
      <c r="T729" s="42"/>
      <c r="U729" s="42"/>
      <c r="V729" s="85">
        <f t="shared" si="404"/>
        <v>0</v>
      </c>
      <c r="W729" s="86"/>
      <c r="X729" s="99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>
        <v>0</v>
      </c>
      <c r="AH729" s="50"/>
      <c r="AI729" s="50"/>
      <c r="AJ729" s="50"/>
      <c r="AK729" s="85">
        <f t="shared" si="405"/>
        <v>0</v>
      </c>
      <c r="AL729" s="86"/>
      <c r="AM729" s="99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>
        <v>0</v>
      </c>
      <c r="AW729" s="50"/>
      <c r="AX729" s="50"/>
      <c r="AY729" s="50"/>
      <c r="AZ729" s="85">
        <f t="shared" si="406"/>
        <v>0</v>
      </c>
      <c r="BA729" s="86"/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2</v>
      </c>
      <c r="R730" s="42">
        <v>0</v>
      </c>
      <c r="S730" s="42"/>
      <c r="T730" s="42"/>
      <c r="U730" s="42"/>
      <c r="V730" s="85">
        <f t="shared" si="404"/>
        <v>2</v>
      </c>
      <c r="W730" s="86"/>
      <c r="X730" s="99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>
        <v>0</v>
      </c>
      <c r="AH730" s="50"/>
      <c r="AI730" s="50"/>
      <c r="AJ730" s="50"/>
      <c r="AK730" s="85">
        <f t="shared" si="405"/>
        <v>0</v>
      </c>
      <c r="AL730" s="86"/>
      <c r="AM730" s="99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>
        <v>0</v>
      </c>
      <c r="AW730" s="50"/>
      <c r="AX730" s="50"/>
      <c r="AY730" s="50"/>
      <c r="AZ730" s="85">
        <f t="shared" si="406"/>
        <v>0</v>
      </c>
      <c r="BA730" s="86"/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2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2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/>
      <c r="T731" s="42"/>
      <c r="U731" s="42"/>
      <c r="V731" s="85">
        <f t="shared" si="404"/>
        <v>0</v>
      </c>
      <c r="W731" s="86"/>
      <c r="X731" s="99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>
        <v>0</v>
      </c>
      <c r="AH731" s="50"/>
      <c r="AI731" s="50"/>
      <c r="AJ731" s="50"/>
      <c r="AK731" s="85">
        <f t="shared" si="405"/>
        <v>0</v>
      </c>
      <c r="AL731" s="86"/>
      <c r="AM731" s="99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>
        <v>0</v>
      </c>
      <c r="AW731" s="50"/>
      <c r="AX731" s="50"/>
      <c r="AY731" s="50"/>
      <c r="AZ731" s="85">
        <f t="shared" si="406"/>
        <v>0</v>
      </c>
      <c r="BA731" s="86"/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/>
      <c r="T732" s="42"/>
      <c r="U732" s="42"/>
      <c r="V732" s="85">
        <f t="shared" si="404"/>
        <v>0</v>
      </c>
      <c r="W732" s="86"/>
      <c r="X732" s="99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>
        <v>0</v>
      </c>
      <c r="AH732" s="50"/>
      <c r="AI732" s="50"/>
      <c r="AJ732" s="50"/>
      <c r="AK732" s="85">
        <f t="shared" si="405"/>
        <v>0</v>
      </c>
      <c r="AL732" s="86"/>
      <c r="AM732" s="99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>
        <v>0</v>
      </c>
      <c r="AW732" s="50"/>
      <c r="AX732" s="50"/>
      <c r="AY732" s="50"/>
      <c r="AZ732" s="85">
        <f t="shared" si="406"/>
        <v>0</v>
      </c>
      <c r="BA732" s="86"/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1</v>
      </c>
      <c r="K733" s="42">
        <v>2</v>
      </c>
      <c r="L733" s="42">
        <v>0</v>
      </c>
      <c r="M733" s="42">
        <v>2</v>
      </c>
      <c r="N733" s="42">
        <v>6</v>
      </c>
      <c r="O733" s="42">
        <v>3</v>
      </c>
      <c r="P733" s="42">
        <v>0</v>
      </c>
      <c r="Q733" s="42">
        <v>1</v>
      </c>
      <c r="R733" s="42">
        <v>0</v>
      </c>
      <c r="S733" s="42"/>
      <c r="T733" s="42"/>
      <c r="U733" s="42"/>
      <c r="V733" s="85">
        <f t="shared" si="404"/>
        <v>15</v>
      </c>
      <c r="W733" s="86"/>
      <c r="X733" s="99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>
        <v>0</v>
      </c>
      <c r="AH733" s="50"/>
      <c r="AI733" s="50"/>
      <c r="AJ733" s="50"/>
      <c r="AK733" s="85">
        <f t="shared" si="405"/>
        <v>0</v>
      </c>
      <c r="AL733" s="86"/>
      <c r="AM733" s="99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>
        <v>0</v>
      </c>
      <c r="AW733" s="50"/>
      <c r="AX733" s="50"/>
      <c r="AY733" s="50"/>
      <c r="AZ733" s="85">
        <f t="shared" si="406"/>
        <v>0</v>
      </c>
      <c r="BA733" s="86"/>
      <c r="BB733" s="99">
        <f t="shared" si="423"/>
        <v>0</v>
      </c>
      <c r="BC733" s="50">
        <f t="shared" si="407"/>
        <v>1</v>
      </c>
      <c r="BD733" s="50">
        <f t="shared" si="408"/>
        <v>2</v>
      </c>
      <c r="BE733" s="50">
        <f t="shared" si="409"/>
        <v>0</v>
      </c>
      <c r="BF733" s="50">
        <f t="shared" si="410"/>
        <v>2</v>
      </c>
      <c r="BG733" s="50">
        <f t="shared" si="411"/>
        <v>6</v>
      </c>
      <c r="BH733" s="50">
        <f t="shared" si="412"/>
        <v>3</v>
      </c>
      <c r="BI733" s="50">
        <f t="shared" si="413"/>
        <v>0</v>
      </c>
      <c r="BJ733" s="50">
        <f t="shared" si="414"/>
        <v>1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15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2</v>
      </c>
      <c r="L734" s="42">
        <v>3</v>
      </c>
      <c r="M734" s="42">
        <v>1</v>
      </c>
      <c r="N734" s="42">
        <v>4</v>
      </c>
      <c r="O734" s="42">
        <v>1</v>
      </c>
      <c r="P734" s="42">
        <v>3</v>
      </c>
      <c r="Q734" s="42">
        <v>4</v>
      </c>
      <c r="R734" s="42">
        <v>0</v>
      </c>
      <c r="S734" s="42"/>
      <c r="T734" s="42"/>
      <c r="U734" s="42"/>
      <c r="V734" s="85">
        <f t="shared" si="404"/>
        <v>18</v>
      </c>
      <c r="W734" s="86"/>
      <c r="X734" s="99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>
        <v>0</v>
      </c>
      <c r="AH734" s="50"/>
      <c r="AI734" s="50"/>
      <c r="AJ734" s="50"/>
      <c r="AK734" s="85">
        <f t="shared" si="405"/>
        <v>0</v>
      </c>
      <c r="AL734" s="86"/>
      <c r="AM734" s="99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>
        <v>0</v>
      </c>
      <c r="AW734" s="50"/>
      <c r="AX734" s="50"/>
      <c r="AY734" s="50"/>
      <c r="AZ734" s="85">
        <f t="shared" si="406"/>
        <v>0</v>
      </c>
      <c r="BA734" s="86"/>
      <c r="BB734" s="99">
        <f t="shared" si="423"/>
        <v>0</v>
      </c>
      <c r="BC734" s="50">
        <f t="shared" si="407"/>
        <v>0</v>
      </c>
      <c r="BD734" s="50">
        <f t="shared" si="408"/>
        <v>2</v>
      </c>
      <c r="BE734" s="50">
        <f t="shared" si="409"/>
        <v>3</v>
      </c>
      <c r="BF734" s="50">
        <f t="shared" si="410"/>
        <v>1</v>
      </c>
      <c r="BG734" s="50">
        <f t="shared" si="411"/>
        <v>4</v>
      </c>
      <c r="BH734" s="50">
        <f t="shared" si="412"/>
        <v>1</v>
      </c>
      <c r="BI734" s="50">
        <f t="shared" si="413"/>
        <v>3</v>
      </c>
      <c r="BJ734" s="50">
        <f t="shared" si="414"/>
        <v>4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18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/>
      <c r="T735" s="42"/>
      <c r="U735" s="42"/>
      <c r="V735" s="85">
        <f t="shared" si="404"/>
        <v>0</v>
      </c>
      <c r="W735" s="86"/>
      <c r="X735" s="99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>
        <v>0</v>
      </c>
      <c r="AH735" s="50"/>
      <c r="AI735" s="50"/>
      <c r="AJ735" s="50"/>
      <c r="AK735" s="85">
        <f t="shared" si="405"/>
        <v>0</v>
      </c>
      <c r="AL735" s="86"/>
      <c r="AM735" s="99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>
        <v>0</v>
      </c>
      <c r="AW735" s="50"/>
      <c r="AX735" s="50"/>
      <c r="AY735" s="50"/>
      <c r="AZ735" s="85">
        <f t="shared" si="406"/>
        <v>0</v>
      </c>
      <c r="BA735" s="86"/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9</v>
      </c>
      <c r="K736" s="42">
        <v>3</v>
      </c>
      <c r="L736" s="42">
        <v>4</v>
      </c>
      <c r="M736" s="42">
        <v>3</v>
      </c>
      <c r="N736" s="42">
        <v>5</v>
      </c>
      <c r="O736" s="42">
        <v>6</v>
      </c>
      <c r="P736" s="42">
        <v>2</v>
      </c>
      <c r="Q736" s="42">
        <v>1</v>
      </c>
      <c r="R736" s="42">
        <v>2</v>
      </c>
      <c r="S736" s="42"/>
      <c r="T736" s="42"/>
      <c r="U736" s="42"/>
      <c r="V736" s="85">
        <f t="shared" si="404"/>
        <v>35</v>
      </c>
      <c r="W736" s="86"/>
      <c r="X736" s="99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>
        <v>0</v>
      </c>
      <c r="AH736" s="50"/>
      <c r="AI736" s="50"/>
      <c r="AJ736" s="50"/>
      <c r="AK736" s="85">
        <f t="shared" si="405"/>
        <v>0</v>
      </c>
      <c r="AL736" s="86"/>
      <c r="AM736" s="99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>
        <v>0</v>
      </c>
      <c r="AW736" s="50"/>
      <c r="AX736" s="50"/>
      <c r="AY736" s="50"/>
      <c r="AZ736" s="85">
        <f t="shared" si="406"/>
        <v>0</v>
      </c>
      <c r="BA736" s="86"/>
      <c r="BB736" s="99">
        <f t="shared" si="423"/>
        <v>0</v>
      </c>
      <c r="BC736" s="50">
        <f t="shared" si="407"/>
        <v>9</v>
      </c>
      <c r="BD736" s="50">
        <f t="shared" si="408"/>
        <v>3</v>
      </c>
      <c r="BE736" s="50">
        <f t="shared" si="409"/>
        <v>4</v>
      </c>
      <c r="BF736" s="50">
        <f t="shared" si="410"/>
        <v>3</v>
      </c>
      <c r="BG736" s="50">
        <f t="shared" si="411"/>
        <v>5</v>
      </c>
      <c r="BH736" s="50">
        <f t="shared" si="412"/>
        <v>6</v>
      </c>
      <c r="BI736" s="50">
        <f t="shared" si="413"/>
        <v>2</v>
      </c>
      <c r="BJ736" s="50">
        <f t="shared" si="414"/>
        <v>1</v>
      </c>
      <c r="BK736" s="50">
        <f t="shared" si="415"/>
        <v>2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35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/>
      <c r="T737" s="42"/>
      <c r="U737" s="42"/>
      <c r="V737" s="85">
        <f t="shared" si="404"/>
        <v>0</v>
      </c>
      <c r="W737" s="86"/>
      <c r="X737" s="99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>
        <v>0</v>
      </c>
      <c r="AH737" s="50"/>
      <c r="AI737" s="50"/>
      <c r="AJ737" s="50"/>
      <c r="AK737" s="85">
        <f t="shared" si="405"/>
        <v>0</v>
      </c>
      <c r="AL737" s="86"/>
      <c r="AM737" s="99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>
        <v>0</v>
      </c>
      <c r="AW737" s="50"/>
      <c r="AX737" s="50"/>
      <c r="AY737" s="50"/>
      <c r="AZ737" s="85">
        <f t="shared" si="406"/>
        <v>0</v>
      </c>
      <c r="BA737" s="86"/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/>
      <c r="T738" s="42"/>
      <c r="U738" s="42"/>
      <c r="V738" s="85">
        <f t="shared" si="404"/>
        <v>0</v>
      </c>
      <c r="W738" s="86"/>
      <c r="X738" s="99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>
        <v>0</v>
      </c>
      <c r="AH738" s="50"/>
      <c r="AI738" s="50"/>
      <c r="AJ738" s="50"/>
      <c r="AK738" s="85">
        <f t="shared" si="405"/>
        <v>0</v>
      </c>
      <c r="AL738" s="86"/>
      <c r="AM738" s="99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>
        <v>0</v>
      </c>
      <c r="AW738" s="50"/>
      <c r="AX738" s="50"/>
      <c r="AY738" s="50"/>
      <c r="AZ738" s="85">
        <f t="shared" si="406"/>
        <v>0</v>
      </c>
      <c r="BA738" s="86"/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/>
      <c r="T739" s="42"/>
      <c r="U739" s="42"/>
      <c r="V739" s="85">
        <f t="shared" si="404"/>
        <v>0</v>
      </c>
      <c r="W739" s="86"/>
      <c r="X739" s="99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>
        <v>0</v>
      </c>
      <c r="AH739" s="50"/>
      <c r="AI739" s="50"/>
      <c r="AJ739" s="50"/>
      <c r="AK739" s="85">
        <f t="shared" si="405"/>
        <v>0</v>
      </c>
      <c r="AL739" s="86"/>
      <c r="AM739" s="99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>
        <v>0</v>
      </c>
      <c r="AW739" s="50"/>
      <c r="AX739" s="50"/>
      <c r="AY739" s="50"/>
      <c r="AZ739" s="85">
        <f t="shared" si="406"/>
        <v>0</v>
      </c>
      <c r="BA739" s="86"/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/>
      <c r="T740" s="42"/>
      <c r="U740" s="42"/>
      <c r="V740" s="85">
        <f t="shared" si="404"/>
        <v>0</v>
      </c>
      <c r="W740" s="86"/>
      <c r="X740" s="99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>
        <v>0</v>
      </c>
      <c r="AH740" s="50"/>
      <c r="AI740" s="50"/>
      <c r="AJ740" s="50"/>
      <c r="AK740" s="85">
        <f t="shared" si="405"/>
        <v>0</v>
      </c>
      <c r="AL740" s="86"/>
      <c r="AM740" s="99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>
        <v>0</v>
      </c>
      <c r="AW740" s="50"/>
      <c r="AX740" s="50"/>
      <c r="AY740" s="50"/>
      <c r="AZ740" s="85">
        <f t="shared" si="406"/>
        <v>0</v>
      </c>
      <c r="BA740" s="86"/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/>
      <c r="T741" s="42"/>
      <c r="U741" s="42"/>
      <c r="V741" s="85">
        <f t="shared" si="404"/>
        <v>0</v>
      </c>
      <c r="W741" s="86"/>
      <c r="X741" s="99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>
        <v>0</v>
      </c>
      <c r="AH741" s="50"/>
      <c r="AI741" s="50"/>
      <c r="AJ741" s="50"/>
      <c r="AK741" s="85">
        <f t="shared" si="405"/>
        <v>0</v>
      </c>
      <c r="AL741" s="86"/>
      <c r="AM741" s="99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>
        <v>0</v>
      </c>
      <c r="AW741" s="50"/>
      <c r="AX741" s="50"/>
      <c r="AY741" s="50"/>
      <c r="AZ741" s="85">
        <f t="shared" si="406"/>
        <v>0</v>
      </c>
      <c r="BA741" s="86"/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/>
      <c r="T742" s="42"/>
      <c r="U742" s="42"/>
      <c r="V742" s="85">
        <f t="shared" si="404"/>
        <v>0</v>
      </c>
      <c r="W742" s="86"/>
      <c r="X742" s="99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>
        <v>0</v>
      </c>
      <c r="AH742" s="50"/>
      <c r="AI742" s="50"/>
      <c r="AJ742" s="50"/>
      <c r="AK742" s="85">
        <f t="shared" si="405"/>
        <v>0</v>
      </c>
      <c r="AL742" s="86"/>
      <c r="AM742" s="99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>
        <v>0</v>
      </c>
      <c r="AW742" s="50"/>
      <c r="AX742" s="50"/>
      <c r="AY742" s="50"/>
      <c r="AZ742" s="85">
        <f t="shared" si="406"/>
        <v>0</v>
      </c>
      <c r="BA742" s="86"/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/>
      <c r="T743" s="42"/>
      <c r="U743" s="42"/>
      <c r="V743" s="85">
        <f t="shared" si="404"/>
        <v>0</v>
      </c>
      <c r="W743" s="86"/>
      <c r="X743" s="99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>
        <v>0</v>
      </c>
      <c r="AH743" s="50"/>
      <c r="AI743" s="50"/>
      <c r="AJ743" s="50"/>
      <c r="AK743" s="85">
        <f t="shared" si="405"/>
        <v>0</v>
      </c>
      <c r="AL743" s="86"/>
      <c r="AM743" s="99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>
        <v>0</v>
      </c>
      <c r="AW743" s="50"/>
      <c r="AX743" s="50"/>
      <c r="AY743" s="50"/>
      <c r="AZ743" s="85">
        <f t="shared" si="406"/>
        <v>0</v>
      </c>
      <c r="BA743" s="86"/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/>
      <c r="T744" s="42"/>
      <c r="U744" s="42"/>
      <c r="V744" s="85">
        <f t="shared" si="404"/>
        <v>0</v>
      </c>
      <c r="W744" s="86"/>
      <c r="X744" s="99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>
        <v>0</v>
      </c>
      <c r="AH744" s="50"/>
      <c r="AI744" s="50"/>
      <c r="AJ744" s="50"/>
      <c r="AK744" s="85">
        <f t="shared" si="405"/>
        <v>0</v>
      </c>
      <c r="AL744" s="86"/>
      <c r="AM744" s="99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>
        <v>0</v>
      </c>
      <c r="AW744" s="50"/>
      <c r="AX744" s="50"/>
      <c r="AY744" s="50"/>
      <c r="AZ744" s="85">
        <f t="shared" si="406"/>
        <v>0</v>
      </c>
      <c r="BA744" s="86"/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13</v>
      </c>
      <c r="K745" s="42">
        <v>29</v>
      </c>
      <c r="L745" s="42">
        <v>0</v>
      </c>
      <c r="M745" s="42">
        <v>10</v>
      </c>
      <c r="N745" s="42">
        <v>24</v>
      </c>
      <c r="O745" s="42">
        <v>3</v>
      </c>
      <c r="P745" s="42">
        <v>2</v>
      </c>
      <c r="Q745" s="42">
        <v>96</v>
      </c>
      <c r="R745" s="42">
        <v>0</v>
      </c>
      <c r="S745" s="42"/>
      <c r="T745" s="42"/>
      <c r="U745" s="42"/>
      <c r="V745" s="85">
        <f t="shared" si="404"/>
        <v>177</v>
      </c>
      <c r="W745" s="86"/>
      <c r="X745" s="99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>
        <v>0</v>
      </c>
      <c r="AH745" s="50"/>
      <c r="AI745" s="50"/>
      <c r="AJ745" s="50"/>
      <c r="AK745" s="85">
        <f t="shared" si="405"/>
        <v>0</v>
      </c>
      <c r="AL745" s="86"/>
      <c r="AM745" s="99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/>
      <c r="AX745" s="50"/>
      <c r="AY745" s="50"/>
      <c r="AZ745" s="85">
        <f t="shared" si="406"/>
        <v>0</v>
      </c>
      <c r="BA745" s="86"/>
      <c r="BB745" s="99">
        <f t="shared" si="423"/>
        <v>0</v>
      </c>
      <c r="BC745" s="50">
        <f t="shared" si="407"/>
        <v>13</v>
      </c>
      <c r="BD745" s="50">
        <f t="shared" si="408"/>
        <v>29</v>
      </c>
      <c r="BE745" s="50">
        <f t="shared" si="409"/>
        <v>0</v>
      </c>
      <c r="BF745" s="50">
        <f t="shared" si="410"/>
        <v>10</v>
      </c>
      <c r="BG745" s="50">
        <f t="shared" si="411"/>
        <v>24</v>
      </c>
      <c r="BH745" s="50">
        <f t="shared" si="412"/>
        <v>3</v>
      </c>
      <c r="BI745" s="50">
        <f t="shared" si="413"/>
        <v>2</v>
      </c>
      <c r="BJ745" s="50">
        <f t="shared" si="414"/>
        <v>96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177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>
        <v>0</v>
      </c>
      <c r="S746" s="42"/>
      <c r="T746" s="42"/>
      <c r="U746" s="42"/>
      <c r="V746" s="85">
        <f t="shared" si="404"/>
        <v>0</v>
      </c>
      <c r="W746" s="86"/>
      <c r="X746" s="99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>
        <v>0</v>
      </c>
      <c r="AH746" s="50"/>
      <c r="AI746" s="50"/>
      <c r="AJ746" s="50"/>
      <c r="AK746" s="85">
        <f t="shared" si="405"/>
        <v>0</v>
      </c>
      <c r="AL746" s="86"/>
      <c r="AM746" s="99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>
        <v>0</v>
      </c>
      <c r="AW746" s="50"/>
      <c r="AX746" s="50"/>
      <c r="AY746" s="50"/>
      <c r="AZ746" s="85">
        <f t="shared" si="406"/>
        <v>0</v>
      </c>
      <c r="BA746" s="86"/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2</v>
      </c>
      <c r="K747" s="42">
        <v>8</v>
      </c>
      <c r="L747" s="42">
        <v>7</v>
      </c>
      <c r="M747" s="42">
        <v>3</v>
      </c>
      <c r="N747" s="42">
        <v>1</v>
      </c>
      <c r="O747" s="42">
        <v>2</v>
      </c>
      <c r="P747" s="42">
        <v>1</v>
      </c>
      <c r="Q747" s="42">
        <v>2</v>
      </c>
      <c r="R747" s="42">
        <v>0</v>
      </c>
      <c r="S747" s="42"/>
      <c r="T747" s="42"/>
      <c r="U747" s="42"/>
      <c r="V747" s="85">
        <f t="shared" si="404"/>
        <v>26</v>
      </c>
      <c r="W747" s="86"/>
      <c r="X747" s="99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>
        <v>0</v>
      </c>
      <c r="AH747" s="50"/>
      <c r="AI747" s="50"/>
      <c r="AJ747" s="50"/>
      <c r="AK747" s="85">
        <f t="shared" si="405"/>
        <v>0</v>
      </c>
      <c r="AL747" s="86"/>
      <c r="AM747" s="99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/>
      <c r="AX747" s="50"/>
      <c r="AY747" s="50"/>
      <c r="AZ747" s="85">
        <f t="shared" si="406"/>
        <v>0</v>
      </c>
      <c r="BA747" s="86"/>
      <c r="BB747" s="99">
        <f t="shared" si="423"/>
        <v>0</v>
      </c>
      <c r="BC747" s="50">
        <f t="shared" si="407"/>
        <v>2</v>
      </c>
      <c r="BD747" s="50">
        <f t="shared" si="408"/>
        <v>8</v>
      </c>
      <c r="BE747" s="50">
        <f t="shared" si="409"/>
        <v>7</v>
      </c>
      <c r="BF747" s="50">
        <f t="shared" si="410"/>
        <v>3</v>
      </c>
      <c r="BG747" s="50">
        <f t="shared" si="411"/>
        <v>1</v>
      </c>
      <c r="BH747" s="50">
        <f t="shared" si="412"/>
        <v>2</v>
      </c>
      <c r="BI747" s="50">
        <f t="shared" si="413"/>
        <v>1</v>
      </c>
      <c r="BJ747" s="50">
        <f t="shared" si="414"/>
        <v>2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26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/>
      <c r="T748" s="42"/>
      <c r="U748" s="42"/>
      <c r="V748" s="85">
        <f t="shared" si="404"/>
        <v>0</v>
      </c>
      <c r="W748" s="86"/>
      <c r="X748" s="99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>
        <v>0</v>
      </c>
      <c r="AH748" s="50"/>
      <c r="AI748" s="50"/>
      <c r="AJ748" s="50"/>
      <c r="AK748" s="85">
        <f t="shared" si="405"/>
        <v>0</v>
      </c>
      <c r="AL748" s="86"/>
      <c r="AM748" s="99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>
        <v>0</v>
      </c>
      <c r="AW748" s="50"/>
      <c r="AX748" s="50"/>
      <c r="AY748" s="50"/>
      <c r="AZ748" s="85">
        <f t="shared" si="406"/>
        <v>0</v>
      </c>
      <c r="BA748" s="86"/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1</v>
      </c>
      <c r="K749" s="42">
        <v>1</v>
      </c>
      <c r="L749" s="42">
        <v>3</v>
      </c>
      <c r="M749" s="42">
        <v>2</v>
      </c>
      <c r="N749" s="42">
        <v>2</v>
      </c>
      <c r="O749" s="42">
        <v>2</v>
      </c>
      <c r="P749" s="42">
        <v>1</v>
      </c>
      <c r="Q749" s="42">
        <v>4</v>
      </c>
      <c r="R749" s="42">
        <v>0</v>
      </c>
      <c r="S749" s="42"/>
      <c r="T749" s="42"/>
      <c r="U749" s="42"/>
      <c r="V749" s="85">
        <f t="shared" si="404"/>
        <v>16</v>
      </c>
      <c r="W749" s="86"/>
      <c r="X749" s="99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>
        <v>0</v>
      </c>
      <c r="AH749" s="50"/>
      <c r="AI749" s="50"/>
      <c r="AJ749" s="50"/>
      <c r="AK749" s="85">
        <f t="shared" si="405"/>
        <v>0</v>
      </c>
      <c r="AL749" s="86"/>
      <c r="AM749" s="99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>
        <v>0</v>
      </c>
      <c r="AW749" s="50"/>
      <c r="AX749" s="50"/>
      <c r="AY749" s="50"/>
      <c r="AZ749" s="85">
        <f t="shared" si="406"/>
        <v>0</v>
      </c>
      <c r="BA749" s="86"/>
      <c r="BB749" s="99">
        <f t="shared" si="423"/>
        <v>0</v>
      </c>
      <c r="BC749" s="50">
        <f t="shared" si="407"/>
        <v>1</v>
      </c>
      <c r="BD749" s="50">
        <f t="shared" si="408"/>
        <v>1</v>
      </c>
      <c r="BE749" s="50">
        <f t="shared" si="409"/>
        <v>3</v>
      </c>
      <c r="BF749" s="50">
        <f t="shared" si="410"/>
        <v>2</v>
      </c>
      <c r="BG749" s="50">
        <f t="shared" si="411"/>
        <v>2</v>
      </c>
      <c r="BH749" s="50">
        <f t="shared" si="412"/>
        <v>2</v>
      </c>
      <c r="BI749" s="50">
        <f t="shared" si="413"/>
        <v>1</v>
      </c>
      <c r="BJ749" s="50">
        <f t="shared" si="414"/>
        <v>4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16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/>
      <c r="T750" s="42"/>
      <c r="U750" s="42"/>
      <c r="V750" s="85">
        <f t="shared" si="404"/>
        <v>0</v>
      </c>
      <c r="W750" s="86"/>
      <c r="X750" s="99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>
        <v>0</v>
      </c>
      <c r="AH750" s="50"/>
      <c r="AI750" s="50"/>
      <c r="AJ750" s="50"/>
      <c r="AK750" s="85">
        <f t="shared" si="405"/>
        <v>0</v>
      </c>
      <c r="AL750" s="86"/>
      <c r="AM750" s="99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>
        <v>0</v>
      </c>
      <c r="AW750" s="50"/>
      <c r="AX750" s="50"/>
      <c r="AY750" s="50"/>
      <c r="AZ750" s="85">
        <f t="shared" si="406"/>
        <v>0</v>
      </c>
      <c r="BA750" s="86"/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/>
      <c r="T751" s="42"/>
      <c r="U751" s="42"/>
      <c r="V751" s="85">
        <f t="shared" si="404"/>
        <v>0</v>
      </c>
      <c r="W751" s="86"/>
      <c r="X751" s="99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>
        <v>0</v>
      </c>
      <c r="AH751" s="50"/>
      <c r="AI751" s="50"/>
      <c r="AJ751" s="50"/>
      <c r="AK751" s="85">
        <f t="shared" si="405"/>
        <v>0</v>
      </c>
      <c r="AL751" s="86"/>
      <c r="AM751" s="99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>
        <v>0</v>
      </c>
      <c r="AW751" s="50"/>
      <c r="AX751" s="50"/>
      <c r="AY751" s="50"/>
      <c r="AZ751" s="85">
        <f t="shared" si="406"/>
        <v>0</v>
      </c>
      <c r="BA751" s="86"/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/>
      <c r="T752" s="42"/>
      <c r="U752" s="42"/>
      <c r="V752" s="85">
        <f t="shared" si="404"/>
        <v>0</v>
      </c>
      <c r="W752" s="86"/>
      <c r="X752" s="99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>
        <v>0</v>
      </c>
      <c r="AH752" s="50"/>
      <c r="AI752" s="50"/>
      <c r="AJ752" s="50"/>
      <c r="AK752" s="85">
        <f t="shared" si="405"/>
        <v>0</v>
      </c>
      <c r="AL752" s="86"/>
      <c r="AM752" s="99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>
        <v>0</v>
      </c>
      <c r="AW752" s="50"/>
      <c r="AX752" s="50"/>
      <c r="AY752" s="50"/>
      <c r="AZ752" s="85">
        <f t="shared" si="406"/>
        <v>0</v>
      </c>
      <c r="BA752" s="86"/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/>
      <c r="T753" s="42"/>
      <c r="U753" s="42"/>
      <c r="V753" s="85">
        <f t="shared" si="404"/>
        <v>0</v>
      </c>
      <c r="W753" s="86"/>
      <c r="X753" s="99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>
        <v>0</v>
      </c>
      <c r="AH753" s="50"/>
      <c r="AI753" s="50"/>
      <c r="AJ753" s="50"/>
      <c r="AK753" s="85">
        <f t="shared" si="405"/>
        <v>0</v>
      </c>
      <c r="AL753" s="86"/>
      <c r="AM753" s="99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>
        <v>0</v>
      </c>
      <c r="AW753" s="50"/>
      <c r="AX753" s="50"/>
      <c r="AY753" s="50"/>
      <c r="AZ753" s="85">
        <f t="shared" si="406"/>
        <v>0</v>
      </c>
      <c r="BA753" s="86"/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/>
      <c r="T754" s="42"/>
      <c r="U754" s="42"/>
      <c r="V754" s="85">
        <f t="shared" si="404"/>
        <v>0</v>
      </c>
      <c r="W754" s="86"/>
      <c r="X754" s="99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>
        <v>0</v>
      </c>
      <c r="AH754" s="50"/>
      <c r="AI754" s="50"/>
      <c r="AJ754" s="50"/>
      <c r="AK754" s="85">
        <f t="shared" si="405"/>
        <v>0</v>
      </c>
      <c r="AL754" s="86"/>
      <c r="AM754" s="99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>
        <v>0</v>
      </c>
      <c r="AW754" s="50"/>
      <c r="AX754" s="50"/>
      <c r="AY754" s="50"/>
      <c r="AZ754" s="85">
        <f t="shared" si="406"/>
        <v>0</v>
      </c>
      <c r="BA754" s="86"/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/>
      <c r="T755" s="42"/>
      <c r="U755" s="42"/>
      <c r="V755" s="85">
        <f t="shared" si="404"/>
        <v>0</v>
      </c>
      <c r="W755" s="86"/>
      <c r="X755" s="99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>
        <v>0</v>
      </c>
      <c r="AH755" s="50"/>
      <c r="AI755" s="50"/>
      <c r="AJ755" s="50"/>
      <c r="AK755" s="85">
        <f t="shared" si="405"/>
        <v>0</v>
      </c>
      <c r="AL755" s="86"/>
      <c r="AM755" s="99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>
        <v>0</v>
      </c>
      <c r="AW755" s="50"/>
      <c r="AX755" s="50"/>
      <c r="AY755" s="50"/>
      <c r="AZ755" s="85">
        <f t="shared" si="406"/>
        <v>0</v>
      </c>
      <c r="BA755" s="86"/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/>
      <c r="T756" s="42"/>
      <c r="U756" s="42"/>
      <c r="V756" s="85">
        <f t="shared" si="404"/>
        <v>0</v>
      </c>
      <c r="W756" s="86"/>
      <c r="X756" s="99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>
        <v>0</v>
      </c>
      <c r="AH756" s="50"/>
      <c r="AI756" s="50"/>
      <c r="AJ756" s="50"/>
      <c r="AK756" s="85">
        <f t="shared" si="405"/>
        <v>0</v>
      </c>
      <c r="AL756" s="86"/>
      <c r="AM756" s="99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>
        <v>0</v>
      </c>
      <c r="AW756" s="50"/>
      <c r="AX756" s="50"/>
      <c r="AY756" s="50"/>
      <c r="AZ756" s="85">
        <f t="shared" si="406"/>
        <v>0</v>
      </c>
      <c r="BA756" s="86"/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5</v>
      </c>
      <c r="B757" s="91" t="s">
        <v>238</v>
      </c>
      <c r="C757" s="92"/>
      <c r="D757" s="91" t="s">
        <v>739</v>
      </c>
      <c r="E757" s="91" t="s">
        <v>739</v>
      </c>
      <c r="F757" s="91" t="s">
        <v>514</v>
      </c>
      <c r="G757" s="92" t="s">
        <v>539</v>
      </c>
      <c r="H757" s="92">
        <v>32058</v>
      </c>
      <c r="I757" s="91" t="s">
        <v>1119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>
        <v>0</v>
      </c>
      <c r="S757" s="42"/>
      <c r="T757" s="42"/>
      <c r="U757" s="42"/>
      <c r="V757" s="85">
        <f t="shared" si="404"/>
        <v>0</v>
      </c>
      <c r="W757" s="86"/>
      <c r="X757" s="99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>
        <v>0</v>
      </c>
      <c r="AH757" s="50"/>
      <c r="AI757" s="50"/>
      <c r="AJ757" s="50"/>
      <c r="AK757" s="85">
        <f t="shared" si="405"/>
        <v>0</v>
      </c>
      <c r="AL757" s="86"/>
      <c r="AM757" s="99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>
        <v>0</v>
      </c>
      <c r="AW757" s="50"/>
      <c r="AX757" s="50"/>
      <c r="AY757" s="50"/>
      <c r="AZ757" s="85">
        <f t="shared" si="406"/>
        <v>0</v>
      </c>
      <c r="BA757" s="86"/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1120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/>
      <c r="T758" s="42"/>
      <c r="U758" s="42"/>
      <c r="V758" s="85">
        <f t="shared" si="404"/>
        <v>0</v>
      </c>
      <c r="W758" s="86"/>
      <c r="X758" s="99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>
        <v>0</v>
      </c>
      <c r="AH758" s="50"/>
      <c r="AI758" s="50"/>
      <c r="AJ758" s="50"/>
      <c r="AK758" s="85">
        <f t="shared" si="405"/>
        <v>0</v>
      </c>
      <c r="AL758" s="86"/>
      <c r="AM758" s="99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>
        <v>0</v>
      </c>
      <c r="AW758" s="50"/>
      <c r="AX758" s="50"/>
      <c r="AY758" s="50"/>
      <c r="AZ758" s="85">
        <f t="shared" si="406"/>
        <v>0</v>
      </c>
      <c r="BA758" s="86"/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1121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/>
      <c r="T759" s="42"/>
      <c r="U759" s="42"/>
      <c r="V759" s="85">
        <f t="shared" si="404"/>
        <v>0</v>
      </c>
      <c r="W759" s="86"/>
      <c r="X759" s="99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>
        <v>0</v>
      </c>
      <c r="AH759" s="50"/>
      <c r="AI759" s="50"/>
      <c r="AJ759" s="50"/>
      <c r="AK759" s="85">
        <f t="shared" si="405"/>
        <v>0</v>
      </c>
      <c r="AL759" s="86"/>
      <c r="AM759" s="99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>
        <v>0</v>
      </c>
      <c r="AW759" s="50"/>
      <c r="AX759" s="50"/>
      <c r="AY759" s="50"/>
      <c r="AZ759" s="85">
        <f t="shared" si="406"/>
        <v>0</v>
      </c>
      <c r="BA759" s="86"/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/>
      <c r="T760" s="42"/>
      <c r="U760" s="42"/>
      <c r="V760" s="85">
        <f t="shared" si="404"/>
        <v>0</v>
      </c>
      <c r="W760" s="86"/>
      <c r="X760" s="99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>
        <v>0</v>
      </c>
      <c r="AH760" s="50"/>
      <c r="AI760" s="50"/>
      <c r="AJ760" s="50"/>
      <c r="AK760" s="85">
        <f t="shared" si="405"/>
        <v>0</v>
      </c>
      <c r="AL760" s="86"/>
      <c r="AM760" s="99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>
        <v>0</v>
      </c>
      <c r="AW760" s="50"/>
      <c r="AX760" s="50"/>
      <c r="AY760" s="50"/>
      <c r="AZ760" s="85">
        <f t="shared" si="406"/>
        <v>0</v>
      </c>
      <c r="BA760" s="86"/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1122</v>
      </c>
      <c r="H761" s="92">
        <v>32394</v>
      </c>
      <c r="I761" s="91" t="s">
        <v>1123</v>
      </c>
      <c r="J761" s="42">
        <v>6</v>
      </c>
      <c r="K761" s="42">
        <v>6</v>
      </c>
      <c r="L761" s="42">
        <v>4</v>
      </c>
      <c r="M761" s="42">
        <v>2</v>
      </c>
      <c r="N761" s="42">
        <v>3</v>
      </c>
      <c r="O761" s="42">
        <v>9</v>
      </c>
      <c r="P761" s="42">
        <v>5</v>
      </c>
      <c r="Q761" s="42">
        <v>10</v>
      </c>
      <c r="R761" s="42">
        <v>0</v>
      </c>
      <c r="S761" s="42"/>
      <c r="T761" s="42"/>
      <c r="U761" s="42"/>
      <c r="V761" s="85">
        <f t="shared" ref="V761:V764" si="425">SUM(J761:U761)</f>
        <v>45</v>
      </c>
      <c r="W761" s="86"/>
      <c r="X761" s="99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>
        <v>0</v>
      </c>
      <c r="AH761" s="50"/>
      <c r="AI761" s="50"/>
      <c r="AJ761" s="50"/>
      <c r="AK761" s="85">
        <f t="shared" ref="AK761:AK764" si="426">SUM(Y761:AJ761)</f>
        <v>0</v>
      </c>
      <c r="AL761" s="86"/>
      <c r="AM761" s="99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>
        <v>0</v>
      </c>
      <c r="AW761" s="50"/>
      <c r="AX761" s="50"/>
      <c r="AY761" s="50"/>
      <c r="AZ761" s="85">
        <f t="shared" ref="AZ761:AZ764" si="427">SUM(AN761:AY761)</f>
        <v>0</v>
      </c>
      <c r="BA761" s="86"/>
      <c r="BB761" s="99">
        <f t="shared" si="423"/>
        <v>0</v>
      </c>
      <c r="BC761" s="50">
        <f t="shared" ref="BC761:BC764" si="428">+J761+Y761+AN761</f>
        <v>6</v>
      </c>
      <c r="BD761" s="50">
        <f t="shared" ref="BD761:BD764" si="429">+K761+Z761+AO761</f>
        <v>6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9</v>
      </c>
      <c r="BI761" s="50">
        <f t="shared" ref="BI761:BI764" si="434">+P761+AE761+AT761</f>
        <v>5</v>
      </c>
      <c r="BJ761" s="50">
        <f t="shared" ref="BJ761:BJ764" si="435">+Q761+AF761+AU761</f>
        <v>10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45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1122</v>
      </c>
      <c r="H762" s="92">
        <v>32283</v>
      </c>
      <c r="I762" s="91" t="s">
        <v>1124</v>
      </c>
      <c r="J762" s="42">
        <v>5</v>
      </c>
      <c r="K762" s="42">
        <v>6</v>
      </c>
      <c r="L762" s="42">
        <v>7</v>
      </c>
      <c r="M762" s="42">
        <v>11</v>
      </c>
      <c r="N762" s="42">
        <v>8</v>
      </c>
      <c r="O762" s="42">
        <v>20</v>
      </c>
      <c r="P762" s="42">
        <v>13</v>
      </c>
      <c r="Q762" s="42">
        <v>1</v>
      </c>
      <c r="R762" s="42">
        <v>0</v>
      </c>
      <c r="S762" s="42"/>
      <c r="T762" s="42"/>
      <c r="U762" s="42"/>
      <c r="V762" s="85">
        <f t="shared" si="425"/>
        <v>71</v>
      </c>
      <c r="W762" s="86"/>
      <c r="X762" s="99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>
        <v>0</v>
      </c>
      <c r="AH762" s="50"/>
      <c r="AI762" s="50"/>
      <c r="AJ762" s="50"/>
      <c r="AK762" s="85">
        <f t="shared" si="426"/>
        <v>0</v>
      </c>
      <c r="AL762" s="86"/>
      <c r="AM762" s="99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>
        <v>0</v>
      </c>
      <c r="AW762" s="50"/>
      <c r="AX762" s="50"/>
      <c r="AY762" s="50"/>
      <c r="AZ762" s="85">
        <f t="shared" si="427"/>
        <v>0</v>
      </c>
      <c r="BA762" s="86"/>
      <c r="BB762" s="99">
        <f t="shared" si="423"/>
        <v>0</v>
      </c>
      <c r="BC762" s="50">
        <f t="shared" si="428"/>
        <v>5</v>
      </c>
      <c r="BD762" s="50">
        <f t="shared" si="429"/>
        <v>6</v>
      </c>
      <c r="BE762" s="50">
        <f t="shared" si="430"/>
        <v>7</v>
      </c>
      <c r="BF762" s="50">
        <f t="shared" si="431"/>
        <v>11</v>
      </c>
      <c r="BG762" s="50">
        <f t="shared" si="432"/>
        <v>8</v>
      </c>
      <c r="BH762" s="50">
        <f t="shared" si="433"/>
        <v>20</v>
      </c>
      <c r="BI762" s="50">
        <f t="shared" si="434"/>
        <v>13</v>
      </c>
      <c r="BJ762" s="50">
        <f t="shared" si="435"/>
        <v>1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71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1125</v>
      </c>
      <c r="H763" s="92">
        <v>32416</v>
      </c>
      <c r="I763" s="91" t="s">
        <v>1126</v>
      </c>
      <c r="J763" s="42">
        <v>10</v>
      </c>
      <c r="K763" s="42">
        <v>3</v>
      </c>
      <c r="L763" s="42">
        <v>6</v>
      </c>
      <c r="M763" s="42">
        <v>8</v>
      </c>
      <c r="N763" s="42">
        <v>1</v>
      </c>
      <c r="O763" s="42">
        <v>1</v>
      </c>
      <c r="P763" s="42">
        <v>0</v>
      </c>
      <c r="Q763" s="42">
        <v>4</v>
      </c>
      <c r="R763" s="42">
        <v>3</v>
      </c>
      <c r="S763" s="42"/>
      <c r="T763" s="42"/>
      <c r="U763" s="42"/>
      <c r="V763" s="85">
        <f t="shared" si="425"/>
        <v>36</v>
      </c>
      <c r="W763" s="86"/>
      <c r="X763" s="99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>
        <v>0</v>
      </c>
      <c r="AH763" s="50"/>
      <c r="AI763" s="50"/>
      <c r="AJ763" s="50"/>
      <c r="AK763" s="85">
        <f t="shared" si="426"/>
        <v>0</v>
      </c>
      <c r="AL763" s="86"/>
      <c r="AM763" s="99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>
        <v>0</v>
      </c>
      <c r="AW763" s="50"/>
      <c r="AX763" s="50"/>
      <c r="AY763" s="50"/>
      <c r="AZ763" s="85">
        <f t="shared" si="427"/>
        <v>0</v>
      </c>
      <c r="BA763" s="86"/>
      <c r="BB763" s="99">
        <f t="shared" si="423"/>
        <v>0</v>
      </c>
      <c r="BC763" s="50">
        <f t="shared" si="428"/>
        <v>10</v>
      </c>
      <c r="BD763" s="50">
        <f t="shared" si="429"/>
        <v>3</v>
      </c>
      <c r="BE763" s="50">
        <f t="shared" si="430"/>
        <v>6</v>
      </c>
      <c r="BF763" s="50">
        <f t="shared" si="431"/>
        <v>8</v>
      </c>
      <c r="BG763" s="50">
        <f t="shared" si="432"/>
        <v>1</v>
      </c>
      <c r="BH763" s="50">
        <f t="shared" si="433"/>
        <v>1</v>
      </c>
      <c r="BI763" s="50">
        <f t="shared" si="434"/>
        <v>0</v>
      </c>
      <c r="BJ763" s="50">
        <f t="shared" si="435"/>
        <v>4</v>
      </c>
      <c r="BK763" s="50">
        <f t="shared" si="436"/>
        <v>3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36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1122</v>
      </c>
      <c r="H764" s="92">
        <v>32291</v>
      </c>
      <c r="I764" s="91" t="s">
        <v>1127</v>
      </c>
      <c r="J764" s="42">
        <v>3</v>
      </c>
      <c r="K764" s="42">
        <v>2</v>
      </c>
      <c r="L764" s="42">
        <v>8</v>
      </c>
      <c r="M764" s="42">
        <v>6</v>
      </c>
      <c r="N764" s="42">
        <v>5</v>
      </c>
      <c r="O764" s="42">
        <v>1</v>
      </c>
      <c r="P764" s="42">
        <v>3</v>
      </c>
      <c r="Q764" s="42">
        <v>0</v>
      </c>
      <c r="R764" s="42">
        <v>1</v>
      </c>
      <c r="S764" s="42"/>
      <c r="T764" s="42"/>
      <c r="U764" s="42"/>
      <c r="V764" s="85">
        <f t="shared" si="425"/>
        <v>29</v>
      </c>
      <c r="W764" s="86"/>
      <c r="X764" s="99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>
        <v>0</v>
      </c>
      <c r="AH764" s="50"/>
      <c r="AI764" s="50"/>
      <c r="AJ764" s="50"/>
      <c r="AK764" s="85">
        <f t="shared" si="426"/>
        <v>0</v>
      </c>
      <c r="AL764" s="86"/>
      <c r="AM764" s="99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>
        <v>0</v>
      </c>
      <c r="AW764" s="50"/>
      <c r="AX764" s="50"/>
      <c r="AY764" s="50"/>
      <c r="AZ764" s="85">
        <f t="shared" si="427"/>
        <v>0</v>
      </c>
      <c r="BA764" s="86"/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8</v>
      </c>
      <c r="BF764" s="50">
        <f t="shared" si="431"/>
        <v>6</v>
      </c>
      <c r="BG764" s="50">
        <f t="shared" si="432"/>
        <v>5</v>
      </c>
      <c r="BH764" s="50">
        <f t="shared" si="433"/>
        <v>1</v>
      </c>
      <c r="BI764" s="50">
        <f t="shared" si="434"/>
        <v>3</v>
      </c>
      <c r="BJ764" s="50">
        <f t="shared" si="435"/>
        <v>0</v>
      </c>
      <c r="BK764" s="50">
        <f t="shared" si="436"/>
        <v>1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29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1122</v>
      </c>
      <c r="H765" s="92">
        <v>32367</v>
      </c>
      <c r="I765" s="91" t="s">
        <v>1128</v>
      </c>
      <c r="J765" s="42">
        <v>1</v>
      </c>
      <c r="K765" s="42">
        <v>1</v>
      </c>
      <c r="L765" s="42">
        <v>1</v>
      </c>
      <c r="M765" s="42">
        <v>1</v>
      </c>
      <c r="N765" s="42">
        <v>0</v>
      </c>
      <c r="O765" s="42">
        <v>1</v>
      </c>
      <c r="P765" s="42">
        <v>0</v>
      </c>
      <c r="Q765" s="42">
        <v>1</v>
      </c>
      <c r="R765" s="42">
        <v>0</v>
      </c>
      <c r="S765" s="42"/>
      <c r="T765" s="42"/>
      <c r="U765" s="42"/>
      <c r="V765" s="85">
        <f t="shared" ref="V765:V768" si="442">SUM(J765:U765)</f>
        <v>6</v>
      </c>
      <c r="W765" s="86"/>
      <c r="X765" s="99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>
        <v>0</v>
      </c>
      <c r="AH765" s="50"/>
      <c r="AI765" s="50"/>
      <c r="AJ765" s="50"/>
      <c r="AK765" s="85">
        <f t="shared" ref="AK765:AK768" si="444">SUM(Y765:AJ765)</f>
        <v>0</v>
      </c>
      <c r="AL765" s="86"/>
      <c r="AM765" s="99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>
        <v>0</v>
      </c>
      <c r="AW765" s="50"/>
      <c r="AX765" s="50"/>
      <c r="AY765" s="50"/>
      <c r="AZ765" s="85">
        <f t="shared" ref="AZ765:AZ768" si="446">SUM(AN765:AY765)</f>
        <v>0</v>
      </c>
      <c r="BA765" s="86"/>
      <c r="BB765" s="99">
        <f t="shared" ref="BB765:BB769" si="447">IFERROR(AZ765/BA765,0)*100</f>
        <v>0</v>
      </c>
      <c r="BC765" s="50">
        <f t="shared" ref="BC765:BC769" si="448">+J765+Y765+AN765</f>
        <v>1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1</v>
      </c>
      <c r="BI765" s="50">
        <f t="shared" ref="BI765:BI769" si="454">+P765+AE765+AT765</f>
        <v>0</v>
      </c>
      <c r="BJ765" s="50">
        <f t="shared" ref="BJ765:BJ769" si="455">+Q765+AF765+AU765</f>
        <v>1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6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1122</v>
      </c>
      <c r="H766" s="92">
        <v>32517</v>
      </c>
      <c r="I766" s="91" t="s">
        <v>1129</v>
      </c>
      <c r="J766" s="42">
        <v>0</v>
      </c>
      <c r="K766" s="42">
        <v>2</v>
      </c>
      <c r="L766" s="42">
        <v>0</v>
      </c>
      <c r="M766" s="42">
        <v>3</v>
      </c>
      <c r="N766" s="42">
        <v>17</v>
      </c>
      <c r="O766" s="42">
        <v>7</v>
      </c>
      <c r="P766" s="42">
        <v>5</v>
      </c>
      <c r="Q766" s="42">
        <v>5</v>
      </c>
      <c r="R766" s="42">
        <v>0</v>
      </c>
      <c r="S766" s="42"/>
      <c r="T766" s="42"/>
      <c r="U766" s="42"/>
      <c r="V766" s="85">
        <f t="shared" si="442"/>
        <v>39</v>
      </c>
      <c r="W766" s="86"/>
      <c r="X766" s="99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>
        <v>0</v>
      </c>
      <c r="AH766" s="50"/>
      <c r="AI766" s="50"/>
      <c r="AJ766" s="50"/>
      <c r="AK766" s="85">
        <f t="shared" si="444"/>
        <v>0</v>
      </c>
      <c r="AL766" s="86"/>
      <c r="AM766" s="99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/>
      <c r="AX766" s="50"/>
      <c r="AY766" s="50"/>
      <c r="AZ766" s="85">
        <f t="shared" si="446"/>
        <v>0</v>
      </c>
      <c r="BA766" s="86"/>
      <c r="BB766" s="99">
        <f t="shared" si="447"/>
        <v>0</v>
      </c>
      <c r="BC766" s="50">
        <f t="shared" si="448"/>
        <v>0</v>
      </c>
      <c r="BD766" s="50">
        <f t="shared" si="449"/>
        <v>2</v>
      </c>
      <c r="BE766" s="50">
        <f t="shared" si="450"/>
        <v>0</v>
      </c>
      <c r="BF766" s="50">
        <f t="shared" si="451"/>
        <v>3</v>
      </c>
      <c r="BG766" s="50">
        <f t="shared" si="452"/>
        <v>17</v>
      </c>
      <c r="BH766" s="50">
        <f t="shared" si="453"/>
        <v>7</v>
      </c>
      <c r="BI766" s="50">
        <f t="shared" si="454"/>
        <v>5</v>
      </c>
      <c r="BJ766" s="50">
        <f t="shared" si="455"/>
        <v>5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39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1122</v>
      </c>
      <c r="H767" s="92">
        <v>32709</v>
      </c>
      <c r="I767" s="91" t="s">
        <v>1130</v>
      </c>
      <c r="J767" s="42">
        <v>0</v>
      </c>
      <c r="K767" s="42">
        <v>1</v>
      </c>
      <c r="L767" s="42">
        <v>0</v>
      </c>
      <c r="M767" s="42">
        <v>0</v>
      </c>
      <c r="N767" s="42">
        <v>0</v>
      </c>
      <c r="O767" s="42">
        <v>0</v>
      </c>
      <c r="P767" s="42">
        <v>51</v>
      </c>
      <c r="Q767" s="42">
        <v>0</v>
      </c>
      <c r="R767" s="42">
        <v>0</v>
      </c>
      <c r="S767" s="42"/>
      <c r="T767" s="42"/>
      <c r="U767" s="42"/>
      <c r="V767" s="85">
        <f t="shared" si="442"/>
        <v>52</v>
      </c>
      <c r="W767" s="86"/>
      <c r="X767" s="99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>
        <v>0</v>
      </c>
      <c r="AH767" s="50"/>
      <c r="AI767" s="50"/>
      <c r="AJ767" s="50"/>
      <c r="AK767" s="85">
        <f t="shared" si="444"/>
        <v>0</v>
      </c>
      <c r="AL767" s="86"/>
      <c r="AM767" s="99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>
        <v>0</v>
      </c>
      <c r="AW767" s="50"/>
      <c r="AX767" s="50"/>
      <c r="AY767" s="50"/>
      <c r="AZ767" s="85">
        <f t="shared" si="446"/>
        <v>0</v>
      </c>
      <c r="BA767" s="86"/>
      <c r="BB767" s="99">
        <f t="shared" si="447"/>
        <v>0</v>
      </c>
      <c r="BC767" s="50">
        <f t="shared" si="448"/>
        <v>0</v>
      </c>
      <c r="BD767" s="50">
        <f t="shared" si="449"/>
        <v>1</v>
      </c>
      <c r="BE767" s="50">
        <f t="shared" si="450"/>
        <v>0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51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52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1125</v>
      </c>
      <c r="H768" s="92">
        <v>32710</v>
      </c>
      <c r="I768" s="91" t="s">
        <v>1131</v>
      </c>
      <c r="J768" s="42">
        <v>3</v>
      </c>
      <c r="K768" s="42">
        <v>3</v>
      </c>
      <c r="L768" s="42">
        <v>1</v>
      </c>
      <c r="M768" s="42">
        <v>15</v>
      </c>
      <c r="N768" s="42">
        <v>15</v>
      </c>
      <c r="O768" s="42">
        <v>19</v>
      </c>
      <c r="P768" s="42">
        <v>13</v>
      </c>
      <c r="Q768" s="42">
        <v>31</v>
      </c>
      <c r="R768" s="42">
        <v>2</v>
      </c>
      <c r="S768" s="42"/>
      <c r="T768" s="42"/>
      <c r="U768" s="42"/>
      <c r="V768" s="85">
        <f t="shared" si="442"/>
        <v>102</v>
      </c>
      <c r="W768" s="86"/>
      <c r="X768" s="99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1</v>
      </c>
      <c r="AF768" s="50">
        <v>0</v>
      </c>
      <c r="AG768" s="50">
        <v>0</v>
      </c>
      <c r="AH768" s="50"/>
      <c r="AI768" s="50"/>
      <c r="AJ768" s="50"/>
      <c r="AK768" s="85">
        <f t="shared" si="444"/>
        <v>1</v>
      </c>
      <c r="AL768" s="86"/>
      <c r="AM768" s="99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/>
      <c r="AX768" s="50"/>
      <c r="AY768" s="50"/>
      <c r="AZ768" s="85">
        <f t="shared" si="446"/>
        <v>0</v>
      </c>
      <c r="BA768" s="86"/>
      <c r="BB768" s="99">
        <f t="shared" si="447"/>
        <v>0</v>
      </c>
      <c r="BC768" s="50">
        <f t="shared" si="448"/>
        <v>3</v>
      </c>
      <c r="BD768" s="50">
        <f t="shared" si="449"/>
        <v>3</v>
      </c>
      <c r="BE768" s="50">
        <f t="shared" si="450"/>
        <v>1</v>
      </c>
      <c r="BF768" s="50">
        <f t="shared" si="451"/>
        <v>15</v>
      </c>
      <c r="BG768" s="50">
        <f t="shared" si="452"/>
        <v>15</v>
      </c>
      <c r="BH768" s="50">
        <f t="shared" si="453"/>
        <v>19</v>
      </c>
      <c r="BI768" s="50">
        <f t="shared" si="454"/>
        <v>14</v>
      </c>
      <c r="BJ768" s="50">
        <f t="shared" si="455"/>
        <v>31</v>
      </c>
      <c r="BK768" s="50">
        <f t="shared" si="456"/>
        <v>2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103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1122</v>
      </c>
      <c r="H769" s="92">
        <v>32534</v>
      </c>
      <c r="I769" s="91" t="s">
        <v>1132</v>
      </c>
      <c r="J769" s="42">
        <v>0</v>
      </c>
      <c r="K769" s="42">
        <v>0</v>
      </c>
      <c r="L769" s="42">
        <v>2</v>
      </c>
      <c r="M769" s="42">
        <v>0</v>
      </c>
      <c r="N769" s="42">
        <v>0</v>
      </c>
      <c r="O769" s="42">
        <v>0</v>
      </c>
      <c r="P769" s="42">
        <v>0</v>
      </c>
      <c r="Q769" s="42">
        <v>0</v>
      </c>
      <c r="R769" s="42">
        <v>0</v>
      </c>
      <c r="S769" s="42"/>
      <c r="T769" s="42"/>
      <c r="U769" s="42"/>
      <c r="V769" s="85">
        <f t="shared" ref="V769" si="463">SUM(J769:U769)</f>
        <v>2</v>
      </c>
      <c r="W769" s="86"/>
      <c r="X769" s="99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>
        <v>0</v>
      </c>
      <c r="AH769" s="50"/>
      <c r="AI769" s="50"/>
      <c r="AJ769" s="50"/>
      <c r="AK769" s="85">
        <f t="shared" ref="AK769" si="464">SUM(Y769:AJ769)</f>
        <v>0</v>
      </c>
      <c r="AL769" s="86"/>
      <c r="AM769" s="99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>
        <v>0</v>
      </c>
      <c r="AW769" s="50"/>
      <c r="AX769" s="50"/>
      <c r="AY769" s="50"/>
      <c r="AZ769" s="85">
        <f t="shared" ref="AZ769" si="465">SUM(AN769:AY769)</f>
        <v>0</v>
      </c>
      <c r="BA769" s="86"/>
      <c r="BB769" s="99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2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2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1122</v>
      </c>
      <c r="H770" s="92">
        <v>32646</v>
      </c>
      <c r="I770" s="91" t="s">
        <v>1133</v>
      </c>
      <c r="J770" s="42">
        <v>3</v>
      </c>
      <c r="K770" s="42">
        <v>0</v>
      </c>
      <c r="L770" s="42">
        <v>2</v>
      </c>
      <c r="M770" s="42">
        <v>1</v>
      </c>
      <c r="N770" s="42">
        <v>0</v>
      </c>
      <c r="O770" s="42">
        <v>0</v>
      </c>
      <c r="P770" s="42">
        <v>2</v>
      </c>
      <c r="Q770" s="42">
        <v>6</v>
      </c>
      <c r="R770" s="42">
        <v>0</v>
      </c>
      <c r="S770" s="42"/>
      <c r="T770" s="42"/>
      <c r="U770" s="42"/>
      <c r="V770" s="85">
        <f t="shared" ref="V770:V774" si="466">SUM(J770:U770)</f>
        <v>14</v>
      </c>
      <c r="W770" s="86"/>
      <c r="X770" s="99">
        <f t="shared" ref="X770:X774" si="467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>
        <v>0</v>
      </c>
      <c r="AH770" s="50"/>
      <c r="AI770" s="50"/>
      <c r="AJ770" s="50"/>
      <c r="AK770" s="85">
        <f t="shared" ref="AK770:AK774" si="468">SUM(Y770:AJ770)</f>
        <v>0</v>
      </c>
      <c r="AL770" s="86"/>
      <c r="AM770" s="99">
        <f t="shared" ref="AM770:AM774" si="469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>
        <v>0</v>
      </c>
      <c r="AW770" s="50"/>
      <c r="AX770" s="50"/>
      <c r="AY770" s="50"/>
      <c r="AZ770" s="85">
        <f t="shared" ref="AZ770:AZ774" si="470">SUM(AN770:AY770)</f>
        <v>0</v>
      </c>
      <c r="BA770" s="86"/>
      <c r="BB770" s="99">
        <f t="shared" ref="BB770:BB774" si="471">IFERROR(AZ770/BA770,0)*100</f>
        <v>0</v>
      </c>
      <c r="BC770" s="50">
        <f t="shared" ref="BC770:BC774" si="472">+J770+Y770+AN770</f>
        <v>3</v>
      </c>
      <c r="BD770" s="50">
        <f t="shared" ref="BD770:BD774" si="473">+K770+Z770+AO770</f>
        <v>0</v>
      </c>
      <c r="BE770" s="50">
        <f t="shared" ref="BE770:BE774" si="474">+L770+AA770+AP770</f>
        <v>2</v>
      </c>
      <c r="BF770" s="50">
        <f t="shared" ref="BF770:BF774" si="475">+M770+AB770+AQ770</f>
        <v>1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2</v>
      </c>
      <c r="BJ770" s="50">
        <f t="shared" ref="BJ770:BJ774" si="479">+Q770+AF770+AU770</f>
        <v>6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14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1122</v>
      </c>
      <c r="H771" s="92">
        <v>32719</v>
      </c>
      <c r="I771" s="91" t="s">
        <v>1134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/>
      <c r="T771" s="42"/>
      <c r="U771" s="42"/>
      <c r="V771" s="85">
        <f t="shared" si="466"/>
        <v>0</v>
      </c>
      <c r="W771" s="86"/>
      <c r="X771" s="99">
        <f t="shared" si="467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>
        <v>0</v>
      </c>
      <c r="AH771" s="50"/>
      <c r="AI771" s="50"/>
      <c r="AJ771" s="50"/>
      <c r="AK771" s="85">
        <f t="shared" si="468"/>
        <v>0</v>
      </c>
      <c r="AL771" s="86"/>
      <c r="AM771" s="99">
        <f t="shared" si="469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>
        <v>0</v>
      </c>
      <c r="AW771" s="50"/>
      <c r="AX771" s="50"/>
      <c r="AY771" s="50"/>
      <c r="AZ771" s="85">
        <f t="shared" si="470"/>
        <v>0</v>
      </c>
      <c r="BA771" s="86"/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1122</v>
      </c>
      <c r="H772" s="92">
        <v>32745</v>
      </c>
      <c r="I772" s="91" t="s">
        <v>1135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>
        <v>0</v>
      </c>
      <c r="S772" s="42"/>
      <c r="T772" s="42"/>
      <c r="U772" s="42"/>
      <c r="V772" s="85">
        <f t="shared" si="466"/>
        <v>0</v>
      </c>
      <c r="W772" s="86"/>
      <c r="X772" s="99">
        <f t="shared" si="467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>
        <v>0</v>
      </c>
      <c r="AH772" s="50"/>
      <c r="AI772" s="50"/>
      <c r="AJ772" s="50"/>
      <c r="AK772" s="85">
        <f t="shared" si="468"/>
        <v>0</v>
      </c>
      <c r="AL772" s="86"/>
      <c r="AM772" s="99">
        <f t="shared" si="469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>
        <v>0</v>
      </c>
      <c r="AW772" s="50"/>
      <c r="AX772" s="50"/>
      <c r="AY772" s="50"/>
      <c r="AZ772" s="85">
        <f t="shared" si="470"/>
        <v>0</v>
      </c>
      <c r="BA772" s="86"/>
      <c r="BB772" s="99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0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1122</v>
      </c>
      <c r="H773" s="92">
        <v>32465</v>
      </c>
      <c r="I773" s="91" t="s">
        <v>1136</v>
      </c>
      <c r="J773" s="42">
        <v>0</v>
      </c>
      <c r="K773" s="42">
        <v>1</v>
      </c>
      <c r="L773" s="42">
        <v>1</v>
      </c>
      <c r="M773" s="42">
        <v>0</v>
      </c>
      <c r="N773" s="42">
        <v>4</v>
      </c>
      <c r="O773" s="42">
        <v>2</v>
      </c>
      <c r="P773" s="42">
        <v>1</v>
      </c>
      <c r="Q773" s="42">
        <v>5</v>
      </c>
      <c r="R773" s="42">
        <v>0</v>
      </c>
      <c r="S773" s="42"/>
      <c r="T773" s="42"/>
      <c r="U773" s="42"/>
      <c r="V773" s="85">
        <f t="shared" si="466"/>
        <v>14</v>
      </c>
      <c r="W773" s="86"/>
      <c r="X773" s="99">
        <f t="shared" si="467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>
        <v>0</v>
      </c>
      <c r="AH773" s="50"/>
      <c r="AI773" s="50"/>
      <c r="AJ773" s="50"/>
      <c r="AK773" s="85">
        <f t="shared" si="468"/>
        <v>0</v>
      </c>
      <c r="AL773" s="86"/>
      <c r="AM773" s="99">
        <f t="shared" si="469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>
        <v>0</v>
      </c>
      <c r="AW773" s="50"/>
      <c r="AX773" s="50"/>
      <c r="AY773" s="50"/>
      <c r="AZ773" s="85">
        <f t="shared" si="470"/>
        <v>0</v>
      </c>
      <c r="BA773" s="86"/>
      <c r="BB773" s="99">
        <f t="shared" si="471"/>
        <v>0</v>
      </c>
      <c r="BC773" s="50">
        <f t="shared" si="472"/>
        <v>0</v>
      </c>
      <c r="BD773" s="50">
        <f t="shared" si="473"/>
        <v>1</v>
      </c>
      <c r="BE773" s="50">
        <f t="shared" si="474"/>
        <v>1</v>
      </c>
      <c r="BF773" s="50">
        <f t="shared" si="475"/>
        <v>0</v>
      </c>
      <c r="BG773" s="50">
        <f t="shared" si="476"/>
        <v>4</v>
      </c>
      <c r="BH773" s="50">
        <f t="shared" si="477"/>
        <v>2</v>
      </c>
      <c r="BI773" s="50">
        <f t="shared" si="478"/>
        <v>1</v>
      </c>
      <c r="BJ773" s="50">
        <f t="shared" si="479"/>
        <v>5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14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1122</v>
      </c>
      <c r="H774" s="92">
        <v>33095</v>
      </c>
      <c r="I774" s="91" t="s">
        <v>1137</v>
      </c>
      <c r="J774" s="42">
        <v>0</v>
      </c>
      <c r="K774" s="42">
        <v>0</v>
      </c>
      <c r="L774" s="42">
        <v>0</v>
      </c>
      <c r="M774" s="42">
        <v>0</v>
      </c>
      <c r="N774" s="42">
        <v>1</v>
      </c>
      <c r="O774" s="42">
        <v>0</v>
      </c>
      <c r="P774" s="42">
        <v>0</v>
      </c>
      <c r="Q774" s="42">
        <v>0</v>
      </c>
      <c r="R774" s="42">
        <v>0</v>
      </c>
      <c r="S774" s="42"/>
      <c r="T774" s="42"/>
      <c r="U774" s="42"/>
      <c r="V774" s="85">
        <f t="shared" si="466"/>
        <v>1</v>
      </c>
      <c r="W774" s="86"/>
      <c r="X774" s="99">
        <f t="shared" si="467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>
        <v>0</v>
      </c>
      <c r="AH774" s="50"/>
      <c r="AI774" s="50"/>
      <c r="AJ774" s="50"/>
      <c r="AK774" s="85">
        <f t="shared" si="468"/>
        <v>0</v>
      </c>
      <c r="AL774" s="86"/>
      <c r="AM774" s="99">
        <f t="shared" si="469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>
        <v>0</v>
      </c>
      <c r="AW774" s="50"/>
      <c r="AX774" s="50"/>
      <c r="AY774" s="50"/>
      <c r="AZ774" s="85">
        <f t="shared" si="470"/>
        <v>0</v>
      </c>
      <c r="BA774" s="86"/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1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1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1138</v>
      </c>
      <c r="E775" s="91" t="s">
        <v>510</v>
      </c>
      <c r="F775" s="91" t="s">
        <v>217</v>
      </c>
      <c r="G775" s="92" t="s">
        <v>1122</v>
      </c>
      <c r="H775" s="92">
        <v>33130</v>
      </c>
      <c r="I775" s="91" t="s">
        <v>1139</v>
      </c>
      <c r="J775" s="42">
        <v>5</v>
      </c>
      <c r="K775" s="42">
        <v>4</v>
      </c>
      <c r="L775" s="42">
        <v>4</v>
      </c>
      <c r="M775" s="42">
        <v>0</v>
      </c>
      <c r="N775" s="42">
        <v>3</v>
      </c>
      <c r="O775" s="42">
        <v>4</v>
      </c>
      <c r="P775" s="42">
        <v>41</v>
      </c>
      <c r="Q775" s="42">
        <v>0</v>
      </c>
      <c r="R775" s="42">
        <v>0</v>
      </c>
      <c r="S775" s="42"/>
      <c r="T775" s="42"/>
      <c r="U775" s="42"/>
      <c r="V775" s="85">
        <f t="shared" ref="V775:V777" si="487">SUM(J775:U775)</f>
        <v>61</v>
      </c>
      <c r="W775" s="86"/>
      <c r="X775" s="99">
        <f t="shared" ref="X775:X777" si="488">IFERROR(V775/W775,0)*100</f>
        <v>0</v>
      </c>
      <c r="Y775" s="50">
        <v>0</v>
      </c>
      <c r="Z775" s="50">
        <v>1</v>
      </c>
      <c r="AA775" s="50">
        <v>2</v>
      </c>
      <c r="AB775" s="50">
        <v>0</v>
      </c>
      <c r="AC775" s="50">
        <v>0</v>
      </c>
      <c r="AD775" s="50">
        <v>0</v>
      </c>
      <c r="AE775" s="50">
        <v>0</v>
      </c>
      <c r="AF775" s="50">
        <v>0</v>
      </c>
      <c r="AG775" s="50">
        <v>0</v>
      </c>
      <c r="AH775" s="50"/>
      <c r="AI775" s="50"/>
      <c r="AJ775" s="50"/>
      <c r="AK775" s="85">
        <f t="shared" ref="AK775:AK777" si="489">SUM(Y775:AJ775)</f>
        <v>3</v>
      </c>
      <c r="AL775" s="86"/>
      <c r="AM775" s="99">
        <f t="shared" ref="AM775:AM777" si="490">IFERROR(AK775/AL775,0)*100</f>
        <v>0</v>
      </c>
      <c r="AN775" s="50">
        <v>0</v>
      </c>
      <c r="AO775" s="50">
        <v>0</v>
      </c>
      <c r="AP775" s="50">
        <v>0</v>
      </c>
      <c r="AQ775" s="50">
        <v>0</v>
      </c>
      <c r="AR775" s="50">
        <v>0</v>
      </c>
      <c r="AS775" s="50">
        <v>0</v>
      </c>
      <c r="AT775" s="50">
        <v>0</v>
      </c>
      <c r="AU775" s="50">
        <v>0</v>
      </c>
      <c r="AV775" s="50">
        <v>0</v>
      </c>
      <c r="AW775" s="50"/>
      <c r="AX775" s="50"/>
      <c r="AY775" s="50"/>
      <c r="AZ775" s="85">
        <f t="shared" ref="AZ775:AZ777" si="491">SUM(AN775:AY775)</f>
        <v>0</v>
      </c>
      <c r="BA775" s="86"/>
      <c r="BB775" s="99">
        <f t="shared" ref="BB775:BB777" si="492">IFERROR(AZ775/BA775,0)*100</f>
        <v>0</v>
      </c>
      <c r="BC775" s="50">
        <f t="shared" ref="BC775:BC777" si="493">+J775+Y775+AN775</f>
        <v>5</v>
      </c>
      <c r="BD775" s="50">
        <f t="shared" ref="BD775:BD777" si="494">+K775+Z775+AO775</f>
        <v>5</v>
      </c>
      <c r="BE775" s="50">
        <f t="shared" ref="BE775:BE777" si="495">+L775+AA775+AP775</f>
        <v>6</v>
      </c>
      <c r="BF775" s="50">
        <f t="shared" ref="BF775:BF777" si="496">+M775+AB775+AQ775</f>
        <v>0</v>
      </c>
      <c r="BG775" s="50">
        <f t="shared" ref="BG775:BG777" si="497">+N775+AC775+AR775</f>
        <v>3</v>
      </c>
      <c r="BH775" s="50">
        <f t="shared" ref="BH775:BH777" si="498">+O775+AD775+AS775</f>
        <v>4</v>
      </c>
      <c r="BI775" s="50">
        <f t="shared" ref="BI775:BI777" si="499">+P775+AE775+AT775</f>
        <v>41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64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1125</v>
      </c>
      <c r="H776" s="92">
        <v>32852</v>
      </c>
      <c r="I776" s="91" t="s">
        <v>1140</v>
      </c>
      <c r="J776" s="42">
        <v>0</v>
      </c>
      <c r="K776" s="42">
        <v>0</v>
      </c>
      <c r="L776" s="42">
        <v>0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/>
      <c r="T776" s="42"/>
      <c r="U776" s="42"/>
      <c r="V776" s="85">
        <f t="shared" si="487"/>
        <v>0</v>
      </c>
      <c r="W776" s="86"/>
      <c r="X776" s="99">
        <f t="shared" si="488"/>
        <v>0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</v>
      </c>
      <c r="AF776" s="50">
        <v>0</v>
      </c>
      <c r="AG776" s="50">
        <v>0</v>
      </c>
      <c r="AH776" s="50"/>
      <c r="AI776" s="50"/>
      <c r="AJ776" s="50"/>
      <c r="AK776" s="85">
        <f t="shared" si="489"/>
        <v>0</v>
      </c>
      <c r="AL776" s="86"/>
      <c r="AM776" s="99">
        <f t="shared" si="490"/>
        <v>0</v>
      </c>
      <c r="AN776" s="50">
        <v>0</v>
      </c>
      <c r="AO776" s="50">
        <v>0</v>
      </c>
      <c r="AP776" s="50">
        <v>0</v>
      </c>
      <c r="AQ776" s="50">
        <v>0</v>
      </c>
      <c r="AR776" s="50">
        <v>0</v>
      </c>
      <c r="AS776" s="50">
        <v>0</v>
      </c>
      <c r="AT776" s="50">
        <v>0</v>
      </c>
      <c r="AU776" s="50">
        <v>0</v>
      </c>
      <c r="AV776" s="50">
        <v>0</v>
      </c>
      <c r="AW776" s="50"/>
      <c r="AX776" s="50"/>
      <c r="AY776" s="50"/>
      <c r="AZ776" s="85">
        <f t="shared" si="491"/>
        <v>0</v>
      </c>
      <c r="BA776" s="86"/>
      <c r="BB776" s="99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1122</v>
      </c>
      <c r="H777" s="92">
        <v>32851</v>
      </c>
      <c r="I777" s="91" t="s">
        <v>1141</v>
      </c>
      <c r="J777" s="42">
        <v>0</v>
      </c>
      <c r="K777" s="42">
        <v>0</v>
      </c>
      <c r="L777" s="42">
        <v>0</v>
      </c>
      <c r="M777" s="42">
        <v>0</v>
      </c>
      <c r="N777" s="42">
        <v>0</v>
      </c>
      <c r="O777" s="42">
        <v>0</v>
      </c>
      <c r="P777" s="42">
        <v>0</v>
      </c>
      <c r="Q777" s="42">
        <v>0</v>
      </c>
      <c r="R777" s="42">
        <v>0</v>
      </c>
      <c r="S777" s="42"/>
      <c r="T777" s="42"/>
      <c r="U777" s="42"/>
      <c r="V777" s="85">
        <f t="shared" si="487"/>
        <v>0</v>
      </c>
      <c r="W777" s="86"/>
      <c r="X777" s="99">
        <f t="shared" si="488"/>
        <v>0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</v>
      </c>
      <c r="AF777" s="50">
        <v>0</v>
      </c>
      <c r="AG777" s="50">
        <v>0</v>
      </c>
      <c r="AH777" s="50"/>
      <c r="AI777" s="50"/>
      <c r="AJ777" s="50"/>
      <c r="AK777" s="85">
        <f t="shared" si="489"/>
        <v>0</v>
      </c>
      <c r="AL777" s="86"/>
      <c r="AM777" s="99">
        <f t="shared" si="490"/>
        <v>0</v>
      </c>
      <c r="AN777" s="50">
        <v>0</v>
      </c>
      <c r="AO777" s="50">
        <v>0</v>
      </c>
      <c r="AP777" s="50">
        <v>0</v>
      </c>
      <c r="AQ777" s="50">
        <v>0</v>
      </c>
      <c r="AR777" s="50">
        <v>0</v>
      </c>
      <c r="AS777" s="50">
        <v>0</v>
      </c>
      <c r="AT777" s="50">
        <v>0</v>
      </c>
      <c r="AU777" s="50">
        <v>0</v>
      </c>
      <c r="AV777" s="50">
        <v>0</v>
      </c>
      <c r="AW777" s="50"/>
      <c r="AX777" s="50"/>
      <c r="AY777" s="50"/>
      <c r="AZ777" s="85">
        <f t="shared" si="491"/>
        <v>0</v>
      </c>
      <c r="BA777" s="86"/>
      <c r="BB777" s="99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0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1122</v>
      </c>
      <c r="H778" s="92">
        <v>33385</v>
      </c>
      <c r="I778" s="91" t="s">
        <v>1142</v>
      </c>
      <c r="J778" s="42">
        <v>0</v>
      </c>
      <c r="K778" s="42">
        <v>2</v>
      </c>
      <c r="L778" s="42">
        <v>2</v>
      </c>
      <c r="M778" s="42">
        <v>1</v>
      </c>
      <c r="N778" s="42">
        <v>0</v>
      </c>
      <c r="O778" s="42">
        <v>2</v>
      </c>
      <c r="P778" s="42">
        <v>3</v>
      </c>
      <c r="Q778" s="42">
        <v>3</v>
      </c>
      <c r="R778" s="42">
        <v>0</v>
      </c>
      <c r="S778" s="42"/>
      <c r="T778" s="42"/>
      <c r="U778" s="42"/>
      <c r="V778" s="85">
        <f t="shared" ref="V778:V780" si="508">SUM(J778:U778)</f>
        <v>13</v>
      </c>
      <c r="W778" s="86"/>
      <c r="X778" s="99">
        <f t="shared" ref="X778:X780" si="509">IFERROR(V778/W778,0)*100</f>
        <v>0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0</v>
      </c>
      <c r="AF778" s="50">
        <v>0</v>
      </c>
      <c r="AG778" s="50">
        <v>0</v>
      </c>
      <c r="AH778" s="50"/>
      <c r="AI778" s="50"/>
      <c r="AJ778" s="50"/>
      <c r="AK778" s="85">
        <f t="shared" ref="AK778:AK780" si="510">SUM(Y778:AJ778)</f>
        <v>0</v>
      </c>
      <c r="AL778" s="86"/>
      <c r="AM778" s="99">
        <f t="shared" ref="AM778:AM780" si="511">IFERROR(AK778/AL778,0)*100</f>
        <v>0</v>
      </c>
      <c r="AN778" s="50">
        <v>0</v>
      </c>
      <c r="AO778" s="50">
        <v>0</v>
      </c>
      <c r="AP778" s="50">
        <v>0</v>
      </c>
      <c r="AQ778" s="50">
        <v>0</v>
      </c>
      <c r="AR778" s="50">
        <v>0</v>
      </c>
      <c r="AS778" s="50">
        <v>0</v>
      </c>
      <c r="AT778" s="50">
        <v>0</v>
      </c>
      <c r="AU778" s="50">
        <v>0</v>
      </c>
      <c r="AV778" s="50">
        <v>0</v>
      </c>
      <c r="AW778" s="50"/>
      <c r="AX778" s="50"/>
      <c r="AY778" s="50"/>
      <c r="AZ778" s="85">
        <f t="shared" ref="AZ778:AZ780" si="512">SUM(AN778:AY778)</f>
        <v>0</v>
      </c>
      <c r="BA778" s="86"/>
      <c r="BB778" s="99">
        <f t="shared" ref="BB778:BB780" si="513">IFERROR(AZ778/BA778,0)*100</f>
        <v>0</v>
      </c>
      <c r="BC778" s="50">
        <f t="shared" ref="BC778:BC780" si="514">+J778+Y778+AN778</f>
        <v>0</v>
      </c>
      <c r="BD778" s="50">
        <f t="shared" ref="BD778:BD780" si="515">+K778+Z778+AO778</f>
        <v>2</v>
      </c>
      <c r="BE778" s="50">
        <f t="shared" ref="BE778:BE780" si="516">+L778+AA778+AP778</f>
        <v>2</v>
      </c>
      <c r="BF778" s="50">
        <f t="shared" ref="BF778:BF780" si="517">+M778+AB778+AQ778</f>
        <v>1</v>
      </c>
      <c r="BG778" s="50">
        <f t="shared" ref="BG778:BG780" si="518">+N778+AC778+AR778</f>
        <v>0</v>
      </c>
      <c r="BH778" s="50">
        <f t="shared" ref="BH778:BH780" si="519">+O778+AD778+AS778</f>
        <v>2</v>
      </c>
      <c r="BI778" s="50">
        <f t="shared" ref="BI778:BI780" si="520">+P778+AE778+AT778</f>
        <v>3</v>
      </c>
      <c r="BJ778" s="50">
        <f t="shared" ref="BJ778:BJ780" si="521">+Q778+AF778+AU778</f>
        <v>3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13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1122</v>
      </c>
      <c r="H779" s="92">
        <v>33384</v>
      </c>
      <c r="I779" s="91" t="s">
        <v>1143</v>
      </c>
      <c r="J779" s="42">
        <v>0</v>
      </c>
      <c r="K779" s="42">
        <v>0</v>
      </c>
      <c r="L779" s="42">
        <v>3</v>
      </c>
      <c r="M779" s="42">
        <v>3</v>
      </c>
      <c r="N779" s="42">
        <v>2</v>
      </c>
      <c r="O779" s="42">
        <v>3</v>
      </c>
      <c r="P779" s="42">
        <v>2</v>
      </c>
      <c r="Q779" s="42">
        <v>1</v>
      </c>
      <c r="R779" s="42">
        <v>0</v>
      </c>
      <c r="S779" s="42"/>
      <c r="T779" s="42"/>
      <c r="U779" s="42"/>
      <c r="V779" s="85">
        <f t="shared" si="508"/>
        <v>14</v>
      </c>
      <c r="W779" s="86"/>
      <c r="X779" s="99">
        <f t="shared" si="509"/>
        <v>0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0</v>
      </c>
      <c r="AF779" s="50">
        <v>0</v>
      </c>
      <c r="AG779" s="50">
        <v>0</v>
      </c>
      <c r="AH779" s="50"/>
      <c r="AI779" s="50"/>
      <c r="AJ779" s="50"/>
      <c r="AK779" s="85">
        <f t="shared" si="510"/>
        <v>0</v>
      </c>
      <c r="AL779" s="86"/>
      <c r="AM779" s="99">
        <f t="shared" si="511"/>
        <v>0</v>
      </c>
      <c r="AN779" s="50">
        <v>0</v>
      </c>
      <c r="AO779" s="50">
        <v>0</v>
      </c>
      <c r="AP779" s="50">
        <v>0</v>
      </c>
      <c r="AQ779" s="50">
        <v>0</v>
      </c>
      <c r="AR779" s="50">
        <v>0</v>
      </c>
      <c r="AS779" s="50">
        <v>0</v>
      </c>
      <c r="AT779" s="50">
        <v>0</v>
      </c>
      <c r="AU779" s="50">
        <v>0</v>
      </c>
      <c r="AV779" s="50">
        <v>0</v>
      </c>
      <c r="AW779" s="50"/>
      <c r="AX779" s="50"/>
      <c r="AY779" s="50"/>
      <c r="AZ779" s="85">
        <f t="shared" si="512"/>
        <v>0</v>
      </c>
      <c r="BA779" s="86"/>
      <c r="BB779" s="99">
        <f t="shared" si="513"/>
        <v>0</v>
      </c>
      <c r="BC779" s="50">
        <f t="shared" si="514"/>
        <v>0</v>
      </c>
      <c r="BD779" s="50">
        <f t="shared" si="515"/>
        <v>0</v>
      </c>
      <c r="BE779" s="50">
        <f t="shared" si="516"/>
        <v>3</v>
      </c>
      <c r="BF779" s="50">
        <f t="shared" si="517"/>
        <v>3</v>
      </c>
      <c r="BG779" s="50">
        <f t="shared" si="518"/>
        <v>2</v>
      </c>
      <c r="BH779" s="50">
        <f t="shared" si="519"/>
        <v>3</v>
      </c>
      <c r="BI779" s="50">
        <f t="shared" si="520"/>
        <v>2</v>
      </c>
      <c r="BJ779" s="50">
        <f t="shared" si="521"/>
        <v>1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14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1138</v>
      </c>
      <c r="E780" s="91" t="s">
        <v>510</v>
      </c>
      <c r="F780" s="91" t="s">
        <v>41</v>
      </c>
      <c r="G780" s="92" t="s">
        <v>1125</v>
      </c>
      <c r="H780" s="92">
        <v>33683</v>
      </c>
      <c r="I780" s="91" t="s">
        <v>1144</v>
      </c>
      <c r="J780" s="42">
        <v>3</v>
      </c>
      <c r="K780" s="42">
        <v>3</v>
      </c>
      <c r="L780" s="42">
        <v>0</v>
      </c>
      <c r="M780" s="42">
        <v>0</v>
      </c>
      <c r="N780" s="42">
        <v>0</v>
      </c>
      <c r="O780" s="42">
        <v>0</v>
      </c>
      <c r="P780" s="42">
        <v>1</v>
      </c>
      <c r="Q780" s="42">
        <v>0</v>
      </c>
      <c r="R780" s="42">
        <v>0</v>
      </c>
      <c r="S780" s="42">
        <v>0</v>
      </c>
      <c r="T780" s="42">
        <v>0</v>
      </c>
      <c r="U780" s="42">
        <v>0</v>
      </c>
      <c r="V780" s="85">
        <f t="shared" si="508"/>
        <v>7</v>
      </c>
      <c r="W780" s="86">
        <v>0</v>
      </c>
      <c r="X780" s="99">
        <f t="shared" si="509"/>
        <v>0</v>
      </c>
      <c r="Y780" s="50">
        <v>2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</v>
      </c>
      <c r="AF780" s="50">
        <v>0</v>
      </c>
      <c r="AG780" s="50">
        <v>0</v>
      </c>
      <c r="AH780" s="50">
        <v>0</v>
      </c>
      <c r="AI780" s="50">
        <v>0</v>
      </c>
      <c r="AJ780" s="50">
        <v>0</v>
      </c>
      <c r="AK780" s="85">
        <f t="shared" si="510"/>
        <v>2</v>
      </c>
      <c r="AL780" s="86">
        <v>0</v>
      </c>
      <c r="AM780" s="99">
        <f t="shared" si="511"/>
        <v>0</v>
      </c>
      <c r="AN780" s="50">
        <v>0</v>
      </c>
      <c r="AO780" s="50">
        <v>0</v>
      </c>
      <c r="AP780" s="50">
        <v>0</v>
      </c>
      <c r="AQ780" s="50">
        <v>0</v>
      </c>
      <c r="AR780" s="50">
        <v>0</v>
      </c>
      <c r="AS780" s="50">
        <v>0</v>
      </c>
      <c r="AT780" s="50">
        <v>0</v>
      </c>
      <c r="AU780" s="50">
        <v>0</v>
      </c>
      <c r="AV780" s="50">
        <v>0</v>
      </c>
      <c r="AW780" s="50">
        <v>0</v>
      </c>
      <c r="AX780" s="50">
        <v>0</v>
      </c>
      <c r="AY780" s="50">
        <v>0</v>
      </c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5</v>
      </c>
      <c r="BD780" s="50">
        <f t="shared" si="515"/>
        <v>3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1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9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1146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1147</v>
      </c>
      <c r="J781" s="42">
        <v>0</v>
      </c>
      <c r="K781" s="42">
        <v>0</v>
      </c>
      <c r="L781" s="42">
        <v>0</v>
      </c>
      <c r="M781" s="42">
        <v>0</v>
      </c>
      <c r="N781" s="42">
        <v>0</v>
      </c>
      <c r="O781" s="42">
        <v>0</v>
      </c>
      <c r="P781" s="42">
        <v>0</v>
      </c>
      <c r="Q781" s="42">
        <v>0</v>
      </c>
      <c r="R781" s="42">
        <v>0</v>
      </c>
      <c r="S781" s="42"/>
      <c r="T781" s="42"/>
      <c r="U781" s="42"/>
      <c r="V781" s="85">
        <f t="shared" ref="V781:V786" si="529">SUM(J781:U781)</f>
        <v>0</v>
      </c>
      <c r="W781" s="86">
        <v>0</v>
      </c>
      <c r="X781" s="99">
        <f t="shared" ref="X781:X786" si="530">IFERROR(V781/W781,0)*100</f>
        <v>0</v>
      </c>
      <c r="Y781" s="50">
        <v>0</v>
      </c>
      <c r="Z781" s="50">
        <v>0</v>
      </c>
      <c r="AA781" s="50">
        <v>0</v>
      </c>
      <c r="AB781" s="50">
        <v>0</v>
      </c>
      <c r="AC781" s="50">
        <v>0</v>
      </c>
      <c r="AD781" s="50">
        <v>0</v>
      </c>
      <c r="AE781" s="50">
        <v>0</v>
      </c>
      <c r="AF781" s="50">
        <v>0</v>
      </c>
      <c r="AG781" s="50">
        <v>0</v>
      </c>
      <c r="AH781" s="50">
        <v>0</v>
      </c>
      <c r="AI781" s="50">
        <v>0</v>
      </c>
      <c r="AJ781" s="50">
        <v>0</v>
      </c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50">
        <v>0</v>
      </c>
      <c r="AO781" s="50">
        <v>0</v>
      </c>
      <c r="AP781" s="50">
        <v>0</v>
      </c>
      <c r="AQ781" s="50">
        <v>0</v>
      </c>
      <c r="AR781" s="50">
        <v>0</v>
      </c>
      <c r="AS781" s="50">
        <v>0</v>
      </c>
      <c r="AT781" s="50">
        <v>0</v>
      </c>
      <c r="AU781" s="50">
        <v>0</v>
      </c>
      <c r="AV781" s="50">
        <v>0</v>
      </c>
      <c r="AW781" s="50">
        <v>0</v>
      </c>
      <c r="AX781" s="50">
        <v>0</v>
      </c>
      <c r="AY781" s="50">
        <v>0</v>
      </c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0</v>
      </c>
      <c r="BD781" s="50">
        <f t="shared" ref="BD781:BD786" si="536">+K781+Z781+AO781</f>
        <v>0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0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1146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1148</v>
      </c>
      <c r="J782" s="42">
        <v>0</v>
      </c>
      <c r="K782" s="42">
        <v>0</v>
      </c>
      <c r="L782" s="42">
        <v>0</v>
      </c>
      <c r="M782" s="42">
        <v>0</v>
      </c>
      <c r="N782" s="42">
        <v>0</v>
      </c>
      <c r="O782" s="42">
        <v>0</v>
      </c>
      <c r="P782" s="42">
        <v>0</v>
      </c>
      <c r="Q782" s="42">
        <v>0</v>
      </c>
      <c r="R782" s="42">
        <v>0</v>
      </c>
      <c r="S782" s="42"/>
      <c r="T782" s="42"/>
      <c r="U782" s="42"/>
      <c r="V782" s="85">
        <f t="shared" si="529"/>
        <v>0</v>
      </c>
      <c r="W782" s="86">
        <v>0</v>
      </c>
      <c r="X782" s="99">
        <f t="shared" si="530"/>
        <v>0</v>
      </c>
      <c r="Y782" s="50">
        <v>0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0</v>
      </c>
      <c r="AF782" s="50">
        <v>0</v>
      </c>
      <c r="AG782" s="50">
        <v>0</v>
      </c>
      <c r="AH782" s="50">
        <v>0</v>
      </c>
      <c r="AI782" s="50">
        <v>0</v>
      </c>
      <c r="AJ782" s="50">
        <v>0</v>
      </c>
      <c r="AK782" s="85">
        <f t="shared" si="531"/>
        <v>0</v>
      </c>
      <c r="AL782" s="86">
        <v>0</v>
      </c>
      <c r="AM782" s="99">
        <f t="shared" si="532"/>
        <v>0</v>
      </c>
      <c r="AN782" s="50">
        <v>0</v>
      </c>
      <c r="AO782" s="50">
        <v>0</v>
      </c>
      <c r="AP782" s="50">
        <v>0</v>
      </c>
      <c r="AQ782" s="50">
        <v>0</v>
      </c>
      <c r="AR782" s="50">
        <v>0</v>
      </c>
      <c r="AS782" s="50">
        <v>0</v>
      </c>
      <c r="AT782" s="50">
        <v>0</v>
      </c>
      <c r="AU782" s="50">
        <v>0</v>
      </c>
      <c r="AV782" s="50">
        <v>0</v>
      </c>
      <c r="AW782" s="50">
        <v>0</v>
      </c>
      <c r="AX782" s="50">
        <v>0</v>
      </c>
      <c r="AY782" s="50">
        <v>0</v>
      </c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0</v>
      </c>
      <c r="BD782" s="50">
        <f t="shared" si="536"/>
        <v>0</v>
      </c>
      <c r="BE782" s="50">
        <f t="shared" si="537"/>
        <v>0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0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1146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1149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/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50">
        <v>0</v>
      </c>
      <c r="Z783" s="50">
        <v>0</v>
      </c>
      <c r="AA783" s="50">
        <v>0</v>
      </c>
      <c r="AB783" s="50">
        <v>0</v>
      </c>
      <c r="AC783" s="50">
        <v>0</v>
      </c>
      <c r="AD783" s="50">
        <v>0</v>
      </c>
      <c r="AE783" s="50">
        <v>0</v>
      </c>
      <c r="AF783" s="50">
        <v>0</v>
      </c>
      <c r="AG783" s="50">
        <v>0</v>
      </c>
      <c r="AH783" s="50">
        <v>0</v>
      </c>
      <c r="AI783" s="50">
        <v>0</v>
      </c>
      <c r="AJ783" s="50">
        <v>0</v>
      </c>
      <c r="AK783" s="85">
        <f t="shared" si="531"/>
        <v>0</v>
      </c>
      <c r="AL783" s="86">
        <v>0</v>
      </c>
      <c r="AM783" s="99">
        <f t="shared" si="532"/>
        <v>0</v>
      </c>
      <c r="AN783" s="50">
        <v>0</v>
      </c>
      <c r="AO783" s="50">
        <v>0</v>
      </c>
      <c r="AP783" s="50">
        <v>0</v>
      </c>
      <c r="AQ783" s="50">
        <v>0</v>
      </c>
      <c r="AR783" s="50">
        <v>0</v>
      </c>
      <c r="AS783" s="50">
        <v>0</v>
      </c>
      <c r="AT783" s="50">
        <v>0</v>
      </c>
      <c r="AU783" s="50">
        <v>0</v>
      </c>
      <c r="AV783" s="50">
        <v>0</v>
      </c>
      <c r="AW783" s="50">
        <v>0</v>
      </c>
      <c r="AX783" s="50">
        <v>0</v>
      </c>
      <c r="AY783" s="50">
        <v>0</v>
      </c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1150</v>
      </c>
      <c r="J784" s="42">
        <v>0</v>
      </c>
      <c r="K784" s="42">
        <v>0</v>
      </c>
      <c r="L784" s="42">
        <v>0</v>
      </c>
      <c r="M784" s="42">
        <v>0</v>
      </c>
      <c r="N784" s="42">
        <v>3</v>
      </c>
      <c r="O784" s="42">
        <v>2</v>
      </c>
      <c r="P784" s="42">
        <v>0</v>
      </c>
      <c r="Q784" s="42">
        <v>0</v>
      </c>
      <c r="R784" s="42">
        <v>0</v>
      </c>
      <c r="S784" s="42"/>
      <c r="T784" s="42"/>
      <c r="U784" s="42"/>
      <c r="V784" s="85">
        <f t="shared" si="529"/>
        <v>5</v>
      </c>
      <c r="W784" s="86">
        <v>0</v>
      </c>
      <c r="X784" s="99">
        <f t="shared" si="530"/>
        <v>0</v>
      </c>
      <c r="Y784" s="50">
        <v>0</v>
      </c>
      <c r="Z784" s="50">
        <v>0</v>
      </c>
      <c r="AA784" s="50">
        <v>0</v>
      </c>
      <c r="AB784" s="50">
        <v>0</v>
      </c>
      <c r="AC784" s="50">
        <v>0</v>
      </c>
      <c r="AD784" s="50">
        <v>0</v>
      </c>
      <c r="AE784" s="50">
        <v>0</v>
      </c>
      <c r="AF784" s="50">
        <v>0</v>
      </c>
      <c r="AG784" s="50">
        <v>0</v>
      </c>
      <c r="AH784" s="50">
        <v>0</v>
      </c>
      <c r="AI784" s="50">
        <v>0</v>
      </c>
      <c r="AJ784" s="50">
        <v>0</v>
      </c>
      <c r="AK784" s="85">
        <f t="shared" si="531"/>
        <v>0</v>
      </c>
      <c r="AL784" s="86">
        <v>0</v>
      </c>
      <c r="AM784" s="99">
        <f t="shared" si="532"/>
        <v>0</v>
      </c>
      <c r="AN784" s="50">
        <v>0</v>
      </c>
      <c r="AO784" s="50">
        <v>0</v>
      </c>
      <c r="AP784" s="50">
        <v>0</v>
      </c>
      <c r="AQ784" s="50">
        <v>0</v>
      </c>
      <c r="AR784" s="50">
        <v>0</v>
      </c>
      <c r="AS784" s="50">
        <v>0</v>
      </c>
      <c r="AT784" s="50">
        <v>0</v>
      </c>
      <c r="AU784" s="50">
        <v>0</v>
      </c>
      <c r="AV784" s="50">
        <v>0</v>
      </c>
      <c r="AW784" s="50">
        <v>0</v>
      </c>
      <c r="AX784" s="50">
        <v>0</v>
      </c>
      <c r="AY784" s="50">
        <v>0</v>
      </c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0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3</v>
      </c>
      <c r="BH784" s="50">
        <f t="shared" si="540"/>
        <v>2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5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1151</v>
      </c>
      <c r="J785" s="42">
        <v>0</v>
      </c>
      <c r="K785" s="42">
        <v>0</v>
      </c>
      <c r="L785" s="42">
        <v>0</v>
      </c>
      <c r="M785" s="42">
        <v>0</v>
      </c>
      <c r="N785" s="42">
        <v>2</v>
      </c>
      <c r="O785" s="42">
        <v>0</v>
      </c>
      <c r="P785" s="42">
        <v>0</v>
      </c>
      <c r="Q785" s="42">
        <v>0</v>
      </c>
      <c r="R785" s="42">
        <v>0</v>
      </c>
      <c r="S785" s="42"/>
      <c r="T785" s="42"/>
      <c r="U785" s="42"/>
      <c r="V785" s="85">
        <f t="shared" si="529"/>
        <v>2</v>
      </c>
      <c r="W785" s="86">
        <v>0</v>
      </c>
      <c r="X785" s="99">
        <f t="shared" si="530"/>
        <v>0</v>
      </c>
      <c r="Y785" s="50">
        <v>0</v>
      </c>
      <c r="Z785" s="50">
        <v>0</v>
      </c>
      <c r="AA785" s="50">
        <v>0</v>
      </c>
      <c r="AB785" s="50">
        <v>0</v>
      </c>
      <c r="AC785" s="50">
        <v>0</v>
      </c>
      <c r="AD785" s="50">
        <v>0</v>
      </c>
      <c r="AE785" s="50">
        <v>0</v>
      </c>
      <c r="AF785" s="50">
        <v>0</v>
      </c>
      <c r="AG785" s="50">
        <v>0</v>
      </c>
      <c r="AH785" s="50">
        <v>0</v>
      </c>
      <c r="AI785" s="50">
        <v>0</v>
      </c>
      <c r="AJ785" s="50">
        <v>0</v>
      </c>
      <c r="AK785" s="85">
        <f t="shared" si="531"/>
        <v>0</v>
      </c>
      <c r="AL785" s="86">
        <v>0</v>
      </c>
      <c r="AM785" s="99">
        <f t="shared" si="532"/>
        <v>0</v>
      </c>
      <c r="AN785" s="50">
        <v>0</v>
      </c>
      <c r="AO785" s="50">
        <v>0</v>
      </c>
      <c r="AP785" s="50">
        <v>0</v>
      </c>
      <c r="AQ785" s="50">
        <v>0</v>
      </c>
      <c r="AR785" s="50">
        <v>0</v>
      </c>
      <c r="AS785" s="50">
        <v>0</v>
      </c>
      <c r="AT785" s="50">
        <v>0</v>
      </c>
      <c r="AU785" s="50">
        <v>0</v>
      </c>
      <c r="AV785" s="50">
        <v>0</v>
      </c>
      <c r="AW785" s="50">
        <v>0</v>
      </c>
      <c r="AX785" s="50">
        <v>0</v>
      </c>
      <c r="AY785" s="50">
        <v>0</v>
      </c>
      <c r="AZ785" s="85">
        <f t="shared" si="533"/>
        <v>0</v>
      </c>
      <c r="BA785" s="86">
        <v>0</v>
      </c>
      <c r="BB785" s="99">
        <f t="shared" si="534"/>
        <v>0</v>
      </c>
      <c r="BC785" s="50">
        <f t="shared" si="535"/>
        <v>0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2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2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1146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1152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>
        <v>0</v>
      </c>
      <c r="R786" s="42">
        <v>0</v>
      </c>
      <c r="S786" s="42"/>
      <c r="T786" s="42"/>
      <c r="U786" s="42"/>
      <c r="V786" s="85">
        <f t="shared" si="529"/>
        <v>0</v>
      </c>
      <c r="W786" s="86">
        <v>0</v>
      </c>
      <c r="X786" s="99">
        <f t="shared" si="530"/>
        <v>0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0</v>
      </c>
      <c r="AF786" s="50">
        <v>0</v>
      </c>
      <c r="AG786" s="50">
        <v>0</v>
      </c>
      <c r="AH786" s="50">
        <v>0</v>
      </c>
      <c r="AI786" s="50">
        <v>0</v>
      </c>
      <c r="AJ786" s="50">
        <v>0</v>
      </c>
      <c r="AK786" s="85">
        <f t="shared" si="531"/>
        <v>0</v>
      </c>
      <c r="AL786" s="86">
        <v>0</v>
      </c>
      <c r="AM786" s="99">
        <f t="shared" si="532"/>
        <v>0</v>
      </c>
      <c r="AN786" s="50">
        <v>0</v>
      </c>
      <c r="AO786" s="50">
        <v>0</v>
      </c>
      <c r="AP786" s="50">
        <v>0</v>
      </c>
      <c r="AQ786" s="50">
        <v>0</v>
      </c>
      <c r="AR786" s="50">
        <v>0</v>
      </c>
      <c r="AS786" s="50">
        <v>0</v>
      </c>
      <c r="AT786" s="50">
        <v>0</v>
      </c>
      <c r="AU786" s="50">
        <v>0</v>
      </c>
      <c r="AV786" s="50">
        <v>0</v>
      </c>
      <c r="AW786" s="50">
        <v>0</v>
      </c>
      <c r="AX786" s="50">
        <v>0</v>
      </c>
      <c r="AY786" s="50">
        <v>0</v>
      </c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105" t="s">
        <v>5</v>
      </c>
      <c r="B787" s="105" t="s">
        <v>269</v>
      </c>
      <c r="C787" s="106">
        <v>400</v>
      </c>
      <c r="D787" s="105" t="s">
        <v>532</v>
      </c>
      <c r="E787" s="105" t="s">
        <v>508</v>
      </c>
      <c r="F787" s="105" t="s">
        <v>456</v>
      </c>
      <c r="G787" s="106" t="s">
        <v>539</v>
      </c>
      <c r="H787" s="106">
        <v>33980</v>
      </c>
      <c r="I787" s="105" t="s">
        <v>1153</v>
      </c>
      <c r="J787" s="42">
        <v>0</v>
      </c>
      <c r="K787" s="42">
        <v>0</v>
      </c>
      <c r="L787" s="42">
        <v>0</v>
      </c>
      <c r="M787" s="42">
        <v>0</v>
      </c>
      <c r="N787" s="42">
        <v>0</v>
      </c>
      <c r="O787" s="42">
        <v>0</v>
      </c>
      <c r="P787" s="42">
        <v>0</v>
      </c>
      <c r="Q787" s="42">
        <v>0</v>
      </c>
      <c r="R787" s="42">
        <v>0</v>
      </c>
      <c r="S787" s="42">
        <v>0</v>
      </c>
      <c r="T787" s="42">
        <v>0</v>
      </c>
      <c r="U787" s="42">
        <v>0</v>
      </c>
      <c r="V787" s="85">
        <f t="shared" ref="V787" si="550">SUM(J787:U787)</f>
        <v>0</v>
      </c>
      <c r="W787" s="86">
        <v>0</v>
      </c>
      <c r="X787" s="99">
        <f t="shared" ref="X787" si="551">IFERROR(V787/W787,0)*100</f>
        <v>0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0</v>
      </c>
      <c r="AF787" s="50">
        <v>0</v>
      </c>
      <c r="AG787" s="50">
        <v>0</v>
      </c>
      <c r="AH787" s="50">
        <v>0</v>
      </c>
      <c r="AI787" s="50">
        <v>0</v>
      </c>
      <c r="AJ787" s="50">
        <v>0</v>
      </c>
      <c r="AK787" s="85">
        <f t="shared" ref="AK787" si="552">SUM(Y787:AJ787)</f>
        <v>0</v>
      </c>
      <c r="AL787" s="86">
        <v>0</v>
      </c>
      <c r="AM787" s="99">
        <f t="shared" ref="AM787" si="553">IFERROR(AK787/AL787,0)*100</f>
        <v>0</v>
      </c>
      <c r="AN787" s="50">
        <v>0</v>
      </c>
      <c r="AO787" s="50">
        <v>0</v>
      </c>
      <c r="AP787" s="50">
        <v>0</v>
      </c>
      <c r="AQ787" s="50">
        <v>0</v>
      </c>
      <c r="AR787" s="50">
        <v>0</v>
      </c>
      <c r="AS787" s="50">
        <v>0</v>
      </c>
      <c r="AT787" s="50">
        <v>0</v>
      </c>
      <c r="AU787" s="50">
        <v>0</v>
      </c>
      <c r="AV787" s="50">
        <v>0</v>
      </c>
      <c r="AW787" s="50">
        <v>0</v>
      </c>
      <c r="AX787" s="50">
        <v>0</v>
      </c>
      <c r="AY787" s="50">
        <v>0</v>
      </c>
      <c r="AZ787" s="85">
        <f t="shared" ref="AZ787" si="554">SUM(AN787:AY787)</f>
        <v>0</v>
      </c>
      <c r="BA787" s="86">
        <v>0</v>
      </c>
      <c r="BB787" s="99">
        <f t="shared" ref="BB787" si="555">IFERROR(AZ787/BA787,0)*100</f>
        <v>0</v>
      </c>
      <c r="BC787" s="50">
        <f t="shared" ref="BC787" si="556">+J787+Y787+AN787</f>
        <v>0</v>
      </c>
      <c r="BD787" s="50">
        <f t="shared" ref="BD787" si="557">+K787+Z787+AO787</f>
        <v>0</v>
      </c>
      <c r="BE787" s="50">
        <f t="shared" ref="BE787" si="558">+L787+AA787+AP787</f>
        <v>0</v>
      </c>
      <c r="BF787" s="50">
        <f t="shared" ref="BF787" si="559">+M787+AB787+AQ787</f>
        <v>0</v>
      </c>
      <c r="BG787" s="50">
        <f t="shared" ref="BG787" si="560">+N787+AC787+AR787</f>
        <v>0</v>
      </c>
      <c r="BH787" s="50">
        <f t="shared" ref="BH787" si="561">+O787+AD787+AS787</f>
        <v>0</v>
      </c>
      <c r="BI787" s="50">
        <f t="shared" ref="BI787" si="562">+P787+AE787+AT787</f>
        <v>0</v>
      </c>
      <c r="BJ787" s="50">
        <f t="shared" ref="BJ787" si="563">+Q787+AF787+AU787</f>
        <v>0</v>
      </c>
      <c r="BK787" s="50">
        <f t="shared" ref="BK787" si="564">+R787+AG787+AV787</f>
        <v>0</v>
      </c>
      <c r="BL787" s="50">
        <f t="shared" ref="BL787" si="565">+S787+AH787+AW787</f>
        <v>0</v>
      </c>
      <c r="BM787" s="50">
        <f t="shared" ref="BM787" si="566">+T787+AI787+AX787</f>
        <v>0</v>
      </c>
      <c r="BN787" s="50">
        <f t="shared" ref="BN787" si="567">+U787+AJ787+AY787</f>
        <v>0</v>
      </c>
      <c r="BO787" s="51">
        <f t="shared" ref="BO787" si="568">+W787+AL787+BA787</f>
        <v>0</v>
      </c>
      <c r="BP787" s="51">
        <f t="shared" ref="BP787" si="569">V787+AK787+AZ787</f>
        <v>0</v>
      </c>
      <c r="BQ787" s="54">
        <f t="shared" ref="BQ787" si="570">IFERROR(BP787/BO787,0)</f>
        <v>0</v>
      </c>
    </row>
  </sheetData>
  <autoFilter ref="E5:I777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3187</v>
      </c>
      <c r="D5" s="59">
        <f>+EDA!K4+EDA!Z4+EDA!AO4</f>
        <v>2847</v>
      </c>
      <c r="E5" s="59">
        <f>+EDA!L4+EDA!AA4+EDA!AP4</f>
        <v>3060</v>
      </c>
      <c r="F5" s="59">
        <f>+EDA!M4+EDA!AB4+EDA!AQ4</f>
        <v>3234</v>
      </c>
      <c r="G5" s="59">
        <f>+EDA!N4+EDA!AC4+EDA!AR4</f>
        <v>2948</v>
      </c>
      <c r="H5" s="59">
        <f>+EDA!O4+EDA!AD4+EDA!AS4</f>
        <v>2724</v>
      </c>
      <c r="I5" s="59">
        <f>+EDA!P4+EDA!AE4+EDA!AT4</f>
        <v>3112</v>
      </c>
      <c r="J5" s="59">
        <f>+EDA!Q4+EDA!AF4+EDA!AU4</f>
        <v>2557</v>
      </c>
      <c r="K5" s="59">
        <f>+EDA!R4+EDA!AG4+EDA!AV4</f>
        <v>377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E19" sqref="E19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- 2024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SUMIFS(EDA!$V$6:$V$906,EDA!$E$6:$E$906,REDES!B4)</f>
        <v>2744</v>
      </c>
      <c r="D4" s="75">
        <f>SUMIFS(EDA!$AK$6:$AK$906,EDA!$E$6:$E$906,REDES!B4)</f>
        <v>18</v>
      </c>
      <c r="E4" s="66">
        <f>SUMIFS(EDA!$AZ$6:$AZ$906,EDA!$E$6:$E$906,REDES!B4)</f>
        <v>27</v>
      </c>
      <c r="F4" s="79">
        <f>SUM(C4:E4)</f>
        <v>2789</v>
      </c>
    </row>
    <row r="5" spans="2:6" x14ac:dyDescent="0.3">
      <c r="B5" s="67" t="s">
        <v>510</v>
      </c>
      <c r="C5" s="68">
        <f>SUMIFS(EDA!$V$6:$V$906,EDA!$E$6:$E$906,REDES!B5)</f>
        <v>5319</v>
      </c>
      <c r="D5" s="76">
        <f>SUMIFS(EDA!$AK$6:$AK$906,EDA!$E$6:$E$906,REDES!B5)</f>
        <v>116</v>
      </c>
      <c r="E5" s="69">
        <f>SUMIFS(EDA!$AZ$6:$AZ$906,EDA!$E$6:$E$906,REDES!B5)</f>
        <v>33</v>
      </c>
      <c r="F5" s="80">
        <f t="shared" ref="F5:F11" si="0">SUM(C5:E5)</f>
        <v>5468</v>
      </c>
    </row>
    <row r="6" spans="2:6" x14ac:dyDescent="0.3">
      <c r="B6" s="67" t="s">
        <v>191</v>
      </c>
      <c r="C6" s="68">
        <f>SUMIFS(EDA!$V$6:$V$906,EDA!$E$6:$E$906,REDES!B6)</f>
        <v>2377</v>
      </c>
      <c r="D6" s="76">
        <f>SUMIFS(EDA!$AK$6:$AK$906,EDA!$E$6:$E$906,REDES!B6)</f>
        <v>58</v>
      </c>
      <c r="E6" s="69">
        <f>SUMIFS(EDA!$AZ$6:$AZ$906,EDA!$E$6:$E$906,REDES!B6)</f>
        <v>12</v>
      </c>
      <c r="F6" s="80">
        <f t="shared" si="0"/>
        <v>2447</v>
      </c>
    </row>
    <row r="7" spans="2:6" x14ac:dyDescent="0.3">
      <c r="B7" s="67" t="s">
        <v>508</v>
      </c>
      <c r="C7" s="68">
        <f>SUMIFS(EDA!$V$6:$V$906,EDA!$E$6:$E$906,REDES!B7)</f>
        <v>4884</v>
      </c>
      <c r="D7" s="76">
        <f>SUMIFS(EDA!$AK$6:$AK$906,EDA!$E$6:$E$906,REDES!B7)</f>
        <v>65</v>
      </c>
      <c r="E7" s="69">
        <f>SUMIFS(EDA!$AZ$6:$AZ$906,EDA!$E$6:$E$906,REDES!B7)</f>
        <v>31</v>
      </c>
      <c r="F7" s="80">
        <f t="shared" si="0"/>
        <v>4980</v>
      </c>
    </row>
    <row r="8" spans="2:6" x14ac:dyDescent="0.3">
      <c r="B8" s="67" t="s">
        <v>499</v>
      </c>
      <c r="C8" s="68">
        <f>SUMIFS(EDA!$V$6:$V$906,EDA!$E$6:$E$906,REDES!B8)</f>
        <v>2322</v>
      </c>
      <c r="D8" s="76">
        <f>SUMIFS(EDA!$AK$6:$AK$906,EDA!$E$6:$E$906,REDES!B8)</f>
        <v>19</v>
      </c>
      <c r="E8" s="69">
        <f>SUMIFS(EDA!$AZ$6:$AZ$906,EDA!$E$6:$E$906,REDES!B8)</f>
        <v>4</v>
      </c>
      <c r="F8" s="80">
        <f t="shared" si="0"/>
        <v>2345</v>
      </c>
    </row>
    <row r="9" spans="2:6" x14ac:dyDescent="0.3">
      <c r="B9" s="67" t="s">
        <v>254</v>
      </c>
      <c r="C9" s="68">
        <f>SUMIFS(EDA!$V$6:$V$906,EDA!$E$6:$E$906,REDES!B9)</f>
        <v>2049</v>
      </c>
      <c r="D9" s="76">
        <f>SUMIFS(EDA!$AK$6:$AK$906,EDA!$E$6:$E$906,REDES!B9)</f>
        <v>14</v>
      </c>
      <c r="E9" s="69">
        <f>SUMIFS(EDA!$AZ$6:$AZ$906,EDA!$E$6:$E$906,REDES!B9)</f>
        <v>50</v>
      </c>
      <c r="F9" s="80">
        <f t="shared" si="0"/>
        <v>2113</v>
      </c>
    </row>
    <row r="10" spans="2:6" x14ac:dyDescent="0.3">
      <c r="B10" s="67" t="s">
        <v>11</v>
      </c>
      <c r="C10" s="68">
        <f>SUMIFS(EDA!$V$6:$V$906,EDA!$E$6:$E$906,REDES!B10)</f>
        <v>1181</v>
      </c>
      <c r="D10" s="76">
        <f>SUMIFS(EDA!$AK$6:$AK$906,EDA!$E$6:$E$906,REDES!B10)</f>
        <v>3</v>
      </c>
      <c r="E10" s="69">
        <f>SUMIFS(EDA!$AZ$6:$AZ$906,EDA!$E$6:$E$906,REDES!B10)</f>
        <v>0</v>
      </c>
      <c r="F10" s="80">
        <f t="shared" si="0"/>
        <v>1184</v>
      </c>
    </row>
    <row r="11" spans="2:6" ht="15" thickBot="1" x14ac:dyDescent="0.35">
      <c r="B11" s="67" t="s">
        <v>69</v>
      </c>
      <c r="C11" s="70">
        <f>SUMIFS(EDA!$V$6:$V$906,EDA!$E$6:$E$906,REDES!B11)</f>
        <v>2349</v>
      </c>
      <c r="D11" s="77">
        <f>SUMIFS(EDA!$AK$6:$AK$906,EDA!$E$6:$E$906,REDES!B11)</f>
        <v>35</v>
      </c>
      <c r="E11" s="71">
        <f>SUMIFS(EDA!$AZ$6:$AZ$906,EDA!$E$6:$E$906,REDES!B11)</f>
        <v>9</v>
      </c>
      <c r="F11" s="80">
        <f t="shared" si="0"/>
        <v>2393</v>
      </c>
    </row>
    <row r="12" spans="2:6" ht="15" thickBot="1" x14ac:dyDescent="0.35">
      <c r="B12" s="72" t="s">
        <v>496</v>
      </c>
      <c r="C12" s="73">
        <f>SUM(C4:C11)</f>
        <v>23225</v>
      </c>
      <c r="D12" s="73">
        <f>SUM(D4:D11)</f>
        <v>328</v>
      </c>
      <c r="E12" s="73">
        <f>SUM(E4:E11)</f>
        <v>166</v>
      </c>
      <c r="F12" s="81">
        <f>SUM(F4:F11)</f>
        <v>23719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2024-09-19T14:44:33Z</dcterms:modified>
</cp:coreProperties>
</file>